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C:\Users\kniazi_vol\Desktop\91185642\"/>
    </mc:Choice>
  </mc:AlternateContent>
  <xr:revisionPtr revIDLastSave="0" documentId="13_ncr:1_{8FA759BB-FD50-4945-A816-518D74E63B73}" xr6:coauthVersionLast="47" xr6:coauthVersionMax="47" xr10:uidLastSave="{00000000-0000-0000-0000-000000000000}"/>
  <bookViews>
    <workbookView xWindow="-28920" yWindow="-120" windowWidth="29040" windowHeight="15720" tabRatio="890"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1_Специфікація'!$A$2:$I$4</definedName>
    <definedName name="_xlnm._FilterDatabase" localSheetId="5" hidden="1">'Додаток 4_Адреси поставки'!$A$4:$H$7</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28" l="1"/>
  <c r="I7" i="28"/>
  <c r="J7" i="28"/>
  <c r="C8" i="48"/>
  <c r="C9" i="48"/>
  <c r="C10" i="48"/>
  <c r="C11" i="48"/>
  <c r="C7" i="48"/>
  <c r="B8" i="48"/>
  <c r="B9" i="48"/>
  <c r="B10" i="48"/>
  <c r="B11" i="48"/>
  <c r="B7" i="48"/>
  <c r="D20" i="48"/>
  <c r="C17" i="48"/>
  <c r="I7" i="41" l="1"/>
  <c r="G8" i="41"/>
  <c r="I8" i="41" s="1"/>
  <c r="G9" i="41"/>
  <c r="I9" i="41" s="1"/>
  <c r="G10" i="41"/>
  <c r="I10" i="41" s="1"/>
  <c r="G11" i="41"/>
  <c r="I11" i="41" s="1"/>
  <c r="G7" i="41"/>
  <c r="F8" i="41"/>
  <c r="F9" i="41"/>
  <c r="F10" i="41"/>
  <c r="F11" i="41"/>
  <c r="F7" i="41"/>
  <c r="B11" i="41"/>
  <c r="C11" i="41"/>
  <c r="B7" i="41"/>
  <c r="B8" i="41"/>
  <c r="B9" i="41"/>
  <c r="B10" i="41"/>
  <c r="C10" i="41"/>
  <c r="C9" i="41"/>
  <c r="C8" i="41"/>
  <c r="C7" i="41"/>
  <c r="I12" i="41" l="1"/>
  <c r="F26" i="3"/>
  <c r="D2" i="48" l="1"/>
  <c r="G8" i="48"/>
  <c r="G9" i="48"/>
  <c r="G10" i="48"/>
  <c r="G11" i="48"/>
  <c r="G7" i="48"/>
  <c r="A8" i="48" l="1"/>
  <c r="A9" i="48"/>
  <c r="A10" i="48"/>
  <c r="A11" i="48"/>
  <c r="A7" i="48"/>
  <c r="D15" i="41" l="1"/>
  <c r="D14" i="48" s="1"/>
  <c r="J5" i="3" l="1"/>
  <c r="D2" i="41"/>
  <c r="M22" i="3" l="1"/>
  <c r="J18" i="3"/>
  <c r="K22" i="3"/>
  <c r="L10" i="3"/>
  <c r="M26" i="3"/>
  <c r="E10" i="3" l="1"/>
  <c r="G7" i="28" l="1"/>
  <c r="F7" i="28"/>
</calcChain>
</file>

<file path=xl/sharedStrings.xml><?xml version="1.0" encoding="utf-8"?>
<sst xmlns="http://schemas.openxmlformats.org/spreadsheetml/2006/main" count="333" uniqueCount="287">
  <si>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</si>
  <si>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</si>
  <si>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</si>
  <si>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</si>
  <si>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</si>
  <si>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</si>
  <si>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</si>
  <si>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</si>
  <si>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</si>
  <si>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</si>
  <si>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</si>
  <si>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</si>
  <si>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</si>
  <si>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</si>
  <si>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</si>
  <si>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</si>
  <si>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</si>
  <si>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</si>
  <si>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</si>
  <si>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</si>
  <si>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</si>
  <si>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</si>
  <si>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</si>
  <si>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</si>
  <si>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</si>
  <si>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</si>
  <si>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</si>
  <si>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</si>
  <si>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</si>
  <si>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</si>
  <si>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</si>
  <si>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</si>
  <si>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</si>
  <si>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</si>
  <si>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</si>
  <si>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</si>
  <si>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</si>
  <si>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</si>
  <si>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</si>
  <si>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</si>
  <si>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</si>
  <si>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</si>
  <si>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</si>
  <si>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</si>
  <si>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</si>
  <si>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</si>
  <si>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</si>
  <si>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</si>
  <si>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</si>
  <si>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</si>
  <si>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</si>
  <si>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</si>
  <si>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</si>
  <si>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</si>
  <si>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</si>
  <si>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</si>
  <si>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</si>
  <si>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</si>
  <si>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</si>
  <si>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</si>
  <si>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</si>
  <si>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</si>
  <si>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</si>
  <si>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</si>
  <si>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</si>
  <si>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</si>
  <si>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</si>
  <si>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</si>
  <si>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</si>
  <si>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</si>
  <si>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</si>
  <si>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</si>
  <si>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t>Кількість / 
Quantity</t>
  </si>
  <si>
    <t>Одиниця виміру / 
Unit of Measurement (UoM)</t>
  </si>
  <si>
    <t>Лот № / 
Lot #</t>
  </si>
  <si>
    <t>Позиція № / 
Position #</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</si>
  <si>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</si>
  <si>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</si>
  <si>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</si>
  <si>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</si>
  <si>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</si>
  <si>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</si>
  <si>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</si>
  <si>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</si>
  <si>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</si>
  <si>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</si>
  <si>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</si>
  <si>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</si>
  <si>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</si>
  <si>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</si>
  <si>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</si>
  <si>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</si>
  <si>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</si>
  <si>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</si>
  <si>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</si>
  <si>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</si>
  <si>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</si>
  <si>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</si>
  <si>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</si>
  <si>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</si>
  <si>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</si>
  <si>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</si>
  <si>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</si>
  <si>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</si>
  <si>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</si>
  <si>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</si>
  <si>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</si>
  <si>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</si>
  <si>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</si>
  <si>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</si>
  <si>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</si>
  <si>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</si>
  <si>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</si>
  <si>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</si>
  <si>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</si>
  <si>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</si>
  <si>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</si>
  <si>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</si>
  <si>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</si>
  <si>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</si>
  <si>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</si>
  <si>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</si>
  <si>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</si>
  <si>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</si>
  <si>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</si>
  <si>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</si>
  <si>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</si>
  <si>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</si>
  <si>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</si>
  <si>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</si>
  <si>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</si>
  <si>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</si>
  <si>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</si>
  <si>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</si>
  <si>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</si>
  <si>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</si>
  <si>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</si>
  <si>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</si>
  <si>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</si>
  <si>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</si>
  <si>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</si>
  <si>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</si>
  <si>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</si>
  <si>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</si>
  <si>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</si>
  <si>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</si>
  <si>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</si>
  <si>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</si>
  <si>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</si>
  <si>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</si>
  <si>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</si>
  <si>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</si>
  <si>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</si>
  <si>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</si>
  <si>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</si>
  <si>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</si>
  <si>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</si>
  <si>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</si>
  <si>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</si>
  <si>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</si>
  <si>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</si>
  <si>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</si>
  <si>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</si>
  <si>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</si>
  <si>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</si>
  <si>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</si>
  <si>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</si>
  <si>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</si>
  <si>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</si>
  <si>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</si>
  <si>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</si>
  <si>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</si>
  <si>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</si>
  <si>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</si>
  <si>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</si>
  <si>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</si>
  <si>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</si>
  <si>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</si>
  <si>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</si>
  <si>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</si>
  <si>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</si>
  <si>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</si>
  <si>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2.1</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</si>
  <si>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</si>
  <si>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</si>
  <si>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</si>
  <si>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</si>
  <si>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</si>
  <si>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</si>
  <si>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</si>
  <si>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</si>
  <si>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</si>
  <si>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</si>
  <si>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Technical Specification</t>
  </si>
  <si>
    <t xml:space="preserve">Технічна Специфікація </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</si>
  <si>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</si>
  <si>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</si>
  <si>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</si>
  <si>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</si>
  <si>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</si>
  <si>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</si>
  <si>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</si>
  <si>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</si>
  <si>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</si>
  <si>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</si>
  <si>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</si>
  <si>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</si>
  <si>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</si>
  <si>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</si>
  <si>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</si>
  <si>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</si>
  <si>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</si>
  <si>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</si>
  <si>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</si>
  <si>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</si>
  <si>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</si>
  <si>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</si>
  <si>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</si>
  <si>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</si>
  <si>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</si>
  <si>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</si>
  <si>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</si>
  <si>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</si>
  <si>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</si>
  <si>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</si>
  <si>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</si>
  <si>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</si>
  <si>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</si>
  <si>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</si>
  <si>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</si>
  <si>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</si>
  <si>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</si>
  <si>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</si>
  <si>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</si>
  <si>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</si>
  <si>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</si>
  <si>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</si>
  <si>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</si>
  <si>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</si>
  <si>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</si>
  <si>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</si>
  <si>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</si>
  <si>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</si>
  <si>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</si>
  <si>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</si>
  <si>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</si>
  <si>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</si>
  <si>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</si>
  <si>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</si>
  <si>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</si>
  <si>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</si>
  <si>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CONFIDENTIAL</t>
  </si>
  <si>
    <t>Notebook</t>
  </si>
  <si>
    <t>Ноутбук</t>
  </si>
  <si>
    <t xml:space="preserve">Display 24" with built-in web camera, speakers and docking station </t>
  </si>
  <si>
    <t>Монітор 24 дюйми із вбудованими веб-камерою, колонками та док-станцією</t>
  </si>
  <si>
    <t xml:space="preserve">Monitor size: min. 23.8"
Built-in dock station
Screen type: IPS
Connectivity: HDMI (HDCP 1.4)
DisplayPort 1.2 (HDCP 1.4)
DisplayPort output (MST)
USB 3.2 Gen 1 upstream
2 x USB 3.2 Gen 1 downstream with Battery Charging 1.2
USB Type-C
Headphones (mini-jack)
Ethernet RJ-45
Native resolution: Full HD (1080p) 1920 x 1080 at 60 Hz
</t>
  </si>
  <si>
    <t>Діагональ монітора: н.м. 23.8"
Вбудована док-станція
Тип екрана: IPS
Види з'єднання: HDMI (HDCP 1.4)
DisplayPort 1.2 (HDCP 1.4)
DisplayPort output (MST)
USB 3.2 Gen 1 upstream
2 x USB 3.2 Gen 1 downstream with Battery Charging 1.2
USB Type-C
Headphones (mini-jack)
Ethernet RJ-45
Native resolution: Full HD (1080p) 1920 x 1080 at 60 Hz</t>
  </si>
  <si>
    <t xml:space="preserve">шт./pcs. </t>
  </si>
  <si>
    <t>Wireless keyboard with mouse</t>
  </si>
  <si>
    <t>Безпровідна клавіатура з мишкою</t>
  </si>
  <si>
    <t xml:space="preserve">Connectivity type: 
wireless single USB adapter 2.4 gHz
Compatibility: Windows OS
Keyboard type: membrane
Mouse type: optic, 3 buttons 
</t>
  </si>
  <si>
    <t xml:space="preserve">Тип з'єднання:
безпровідний єдиний USB адаптер 2.4 гГц
Сумісність: Windows OS
Тип клавіатури: мембранна
Тип мишки: оптична, 3-кнопкова </t>
  </si>
  <si>
    <t xml:space="preserve">LCD screen TV </t>
  </si>
  <si>
    <t>LCD телевізор</t>
  </si>
  <si>
    <t xml:space="preserve">Screen size (diagonal):
43"
Smart TV support
Display type:
LCD телевізор (LED)
Frequency:
60 Hz
Bluetooth 4.2
Model manufacture: not earlier than
2024
Connectors:
2 x USB 2.0
3 x HDMI
Ethernet
Digital optical audio
Remote control w voice command
Additional: cable HDMI-HDMI 5 м.
Wall mount with swivel for at least 50" screens </t>
  </si>
  <si>
    <t>Software ArcGIS Online GIS Professional Advanced</t>
  </si>
  <si>
    <t>Програмне забезпечення ArcGIS Online GIS Professional Advanced</t>
  </si>
  <si>
    <t>ArcGIS Online GIS Professional Advanced</t>
  </si>
  <si>
    <r>
      <t>Дисплей:</t>
    </r>
    <r>
      <rPr>
        <sz val="11"/>
        <color theme="1"/>
        <rFont val="Arial"/>
        <family val="2"/>
        <charset val="204"/>
      </rPr>
      <t xml:space="preserve"> 14.0" 
</t>
    </r>
    <r>
      <rPr>
        <sz val="10"/>
        <color theme="1"/>
        <rFont val="Arial"/>
        <family val="2"/>
        <charset val="204"/>
      </rPr>
      <t>Роздільна здатність:</t>
    </r>
    <r>
      <rPr>
        <sz val="11"/>
        <color theme="1"/>
        <rFont val="Arial"/>
        <family val="2"/>
        <charset val="204"/>
      </rPr>
      <t xml:space="preserve"> мін. 1920*1080
</t>
    </r>
    <r>
      <rPr>
        <sz val="10"/>
        <color theme="1"/>
        <rFont val="Arial"/>
        <family val="2"/>
        <charset val="204"/>
      </rPr>
      <t>Тип панелі:</t>
    </r>
    <r>
      <rPr>
        <sz val="11"/>
        <color theme="1"/>
        <rFont val="Arial"/>
        <family val="2"/>
        <charset val="204"/>
      </rPr>
      <t xml:space="preserve"> матова чи антиблікова
</t>
    </r>
    <r>
      <rPr>
        <sz val="10"/>
        <color theme="1"/>
        <rFont val="Arial"/>
        <family val="2"/>
        <charset val="204"/>
      </rPr>
      <t>Процесор:</t>
    </r>
    <r>
      <rPr>
        <sz val="11"/>
        <color theme="1"/>
        <rFont val="Arial"/>
        <family val="2"/>
        <charset val="204"/>
      </rPr>
      <t xml:space="preserve"> Intel Core i7 13th gen або AMD R7 7000 серії
</t>
    </r>
    <r>
      <rPr>
        <sz val="10"/>
        <color theme="1"/>
        <rFont val="Arial"/>
        <family val="2"/>
        <charset val="204"/>
      </rPr>
      <t xml:space="preserve">Оперативна Пам'ять: </t>
    </r>
    <r>
      <rPr>
        <sz val="11"/>
        <color theme="1"/>
        <rFont val="Arial"/>
        <family val="2"/>
        <charset val="204"/>
      </rPr>
      <t xml:space="preserve"> мін.</t>
    </r>
    <r>
      <rPr>
        <sz val="10"/>
        <color theme="1"/>
        <rFont val="Arial"/>
        <family val="2"/>
        <charset val="204"/>
      </rPr>
      <t xml:space="preserve"> </t>
    </r>
    <r>
      <rPr>
        <sz val="11"/>
        <color theme="1"/>
        <rFont val="Arial"/>
        <family val="2"/>
        <charset val="204"/>
      </rPr>
      <t xml:space="preserve">16 ГБ
</t>
    </r>
    <r>
      <rPr>
        <sz val="10"/>
        <color theme="1"/>
        <rFont val="Arial"/>
        <family val="2"/>
        <charset val="204"/>
      </rPr>
      <t>Накопичувач:</t>
    </r>
    <r>
      <rPr>
        <sz val="11"/>
        <color theme="1"/>
        <rFont val="Arial"/>
        <family val="2"/>
        <charset val="204"/>
      </rPr>
      <t xml:space="preserve"> SSD; 480-512 ГБ
</t>
    </r>
    <r>
      <rPr>
        <sz val="10"/>
        <color theme="1"/>
        <rFont val="Arial"/>
        <family val="2"/>
        <charset val="204"/>
      </rPr>
      <t xml:space="preserve">Роз'єми, мін.: </t>
    </r>
    <r>
      <rPr>
        <sz val="11"/>
        <color theme="1"/>
        <rFont val="Arial"/>
        <family val="2"/>
        <charset val="204"/>
      </rPr>
      <t xml:space="preserve">
2 x USB-C Thunderbolt 4
2 x USB-A 3.0
1 x HDMI
1 x x інтегрований Ethernet чи  адаптер від виробника ноутбука у комплекті
1 x комбінований роз'єм для навушників / мікрофона 3,5мм
TPM 2.0
</t>
    </r>
    <r>
      <rPr>
        <sz val="10"/>
        <color theme="1"/>
        <rFont val="Arial"/>
        <family val="2"/>
        <charset val="204"/>
      </rPr>
      <t>Wi-Fi:</t>
    </r>
    <r>
      <rPr>
        <sz val="11"/>
        <color theme="1"/>
        <rFont val="Arial"/>
        <family val="2"/>
        <charset val="204"/>
      </rPr>
      <t xml:space="preserve"> 802.11ax
</t>
    </r>
    <r>
      <rPr>
        <sz val="10"/>
        <color theme="1"/>
        <rFont val="Arial"/>
        <family val="2"/>
        <charset val="204"/>
      </rPr>
      <t>Bluetooth:</t>
    </r>
    <r>
      <rPr>
        <sz val="11"/>
        <color theme="1"/>
        <rFont val="Arial"/>
        <family val="2"/>
        <charset val="204"/>
      </rPr>
      <t xml:space="preserve"> мін. 5.x
</t>
    </r>
    <r>
      <rPr>
        <sz val="10"/>
        <color theme="1"/>
        <rFont val="Arial"/>
        <family val="2"/>
        <charset val="204"/>
      </rPr>
      <t>Звук:</t>
    </r>
    <r>
      <rPr>
        <sz val="11"/>
        <color theme="1"/>
        <rFont val="Arial"/>
        <family val="2"/>
        <charset val="204"/>
      </rPr>
      <t xml:space="preserve"> Вбудовані динаміки та мікрофон
</t>
    </r>
    <r>
      <rPr>
        <sz val="10"/>
        <color theme="1"/>
        <rFont val="Arial"/>
        <family val="2"/>
        <charset val="204"/>
      </rPr>
      <t>Вбудована камера:</t>
    </r>
    <r>
      <rPr>
        <sz val="11"/>
        <color theme="1"/>
        <rFont val="Arial"/>
        <family val="2"/>
        <charset val="204"/>
      </rPr>
      <t xml:space="preserve"> роздільна здатність мін. 1280х720 HD; 
</t>
    </r>
    <r>
      <rPr>
        <sz val="10"/>
        <color theme="1"/>
        <rFont val="Arial"/>
        <family val="2"/>
        <charset val="204"/>
      </rPr>
      <t xml:space="preserve">Клавіатура: </t>
    </r>
    <r>
      <rPr>
        <sz val="11"/>
        <color theme="1"/>
        <rFont val="Arial"/>
        <family val="2"/>
        <charset val="204"/>
      </rPr>
      <t xml:space="preserve">підсвічування клавіатури; </t>
    </r>
    <r>
      <rPr>
        <sz val="10"/>
        <rFont val="Arial"/>
        <family val="2"/>
        <charset val="204"/>
      </rPr>
      <t>англійська США та українська розкладки 
Батарея: мін. 50 Вт*год
ОС: не обов'язково</t>
    </r>
    <r>
      <rPr>
        <sz val="10"/>
        <color theme="1"/>
        <rFont val="Arial"/>
        <family val="2"/>
        <charset val="204"/>
      </rPr>
      <t xml:space="preserve">
Загальна вага: до 1,6 кг. </t>
    </r>
  </si>
  <si>
    <t>n/a</t>
  </si>
  <si>
    <t>IT hardware and software</t>
  </si>
  <si>
    <t>ІТ-обладнання та програмного забезпечення</t>
  </si>
  <si>
    <t>Діагональ екрана
43"
Підтримка Smart TV
Зі Smart TV
Технологія дисплея
LCD телевізор (LED)
Частота оновлення
60 Гц
Bluetooth 4.2
Модельний рік: не менше
2024
Роз'єми
2 x USB 2.0
3 x HDMI
Ethernet
Цифровий оптичний аудіовихід
Способи управління
Голосовий пошук
Додатково: кабель HDMI-HDMI 5 м.
Кріплення на стіну поворотне для телевізорів мін. до 50"</t>
  </si>
  <si>
    <r>
      <t>Display:</t>
    </r>
    <r>
      <rPr>
        <sz val="11"/>
        <color theme="1"/>
        <rFont val="Arial"/>
        <family val="2"/>
        <charset val="204"/>
      </rPr>
      <t xml:space="preserve"> 14.0" 
</t>
    </r>
    <r>
      <rPr>
        <sz val="10"/>
        <color theme="1"/>
        <rFont val="Arial"/>
        <family val="2"/>
        <charset val="204"/>
      </rPr>
      <t xml:space="preserve">Resolution: min. </t>
    </r>
    <r>
      <rPr>
        <sz val="11"/>
        <color theme="1"/>
        <rFont val="Arial"/>
        <family val="2"/>
        <charset val="204"/>
      </rPr>
      <t xml:space="preserve">1920*1080
</t>
    </r>
    <r>
      <rPr>
        <sz val="10"/>
        <color theme="1"/>
        <rFont val="Arial"/>
        <family val="2"/>
        <charset val="204"/>
      </rPr>
      <t xml:space="preserve">Panel type: </t>
    </r>
    <r>
      <rPr>
        <sz val="11"/>
        <color theme="1"/>
        <rFont val="Arial"/>
        <family val="2"/>
        <charset val="204"/>
      </rPr>
      <t>mate or antiglare</t>
    </r>
    <r>
      <rPr>
        <sz val="10"/>
        <color theme="1"/>
        <rFont val="Arial"/>
        <family val="2"/>
        <charset val="204"/>
      </rPr>
      <t xml:space="preserve">
</t>
    </r>
    <r>
      <rPr>
        <sz val="11"/>
        <color theme="1"/>
        <rFont val="Arial"/>
        <family val="2"/>
        <charset val="204"/>
      </rPr>
      <t xml:space="preserve">
</t>
    </r>
    <r>
      <rPr>
        <sz val="10"/>
        <color theme="1"/>
        <rFont val="Arial"/>
        <family val="2"/>
        <charset val="204"/>
      </rPr>
      <t>Processor:</t>
    </r>
    <r>
      <rPr>
        <sz val="11"/>
        <color theme="1"/>
        <rFont val="Arial"/>
        <family val="2"/>
        <charset val="204"/>
      </rPr>
      <t xml:space="preserve"> Intel Core i7 13th gen or AMD R7 7000 series
</t>
    </r>
    <r>
      <rPr>
        <sz val="10"/>
        <color theme="1"/>
        <rFont val="Arial"/>
        <family val="2"/>
        <charset val="204"/>
      </rPr>
      <t>RAM Memory:</t>
    </r>
    <r>
      <rPr>
        <sz val="11"/>
        <color theme="1"/>
        <rFont val="Arial"/>
        <family val="2"/>
        <charset val="204"/>
      </rPr>
      <t xml:space="preserve"> min. 16 GB
</t>
    </r>
    <r>
      <rPr>
        <sz val="10"/>
        <color theme="1"/>
        <rFont val="Arial"/>
        <family val="2"/>
        <charset val="204"/>
      </rPr>
      <t xml:space="preserve">Storage: </t>
    </r>
    <r>
      <rPr>
        <sz val="11"/>
        <color theme="1"/>
        <rFont val="Arial"/>
        <family val="2"/>
        <charset val="204"/>
      </rPr>
      <t xml:space="preserve">SSD; 480-512 GB
</t>
    </r>
    <r>
      <rPr>
        <sz val="10"/>
        <color theme="1"/>
        <rFont val="Arial"/>
        <family val="2"/>
        <charset val="204"/>
      </rPr>
      <t>Ports, min.:</t>
    </r>
    <r>
      <rPr>
        <sz val="11"/>
        <color theme="1"/>
        <rFont val="Arial"/>
        <family val="2"/>
        <charset val="204"/>
      </rPr>
      <t xml:space="preserve">
2 x USB-C Thunderbolt 4
2 x USB-A 3.0 
1 x HDMI
1 x LAN RG45integrated or Laptop Manufacturer External Ethernet Adapter included
TPM 2.0
1 x combined headphone / microphone 3,5mm
</t>
    </r>
    <r>
      <rPr>
        <sz val="10"/>
        <color theme="1"/>
        <rFont val="Arial"/>
        <family val="2"/>
        <charset val="204"/>
      </rPr>
      <t xml:space="preserve">Wi-Fi: </t>
    </r>
    <r>
      <rPr>
        <sz val="11"/>
        <color theme="1"/>
        <rFont val="Arial"/>
        <family val="2"/>
        <charset val="204"/>
      </rPr>
      <t xml:space="preserve">802.11ax
</t>
    </r>
    <r>
      <rPr>
        <sz val="10"/>
        <color theme="1"/>
        <rFont val="Arial"/>
        <family val="2"/>
        <charset val="204"/>
      </rPr>
      <t>Bluetooth:</t>
    </r>
    <r>
      <rPr>
        <sz val="11"/>
        <color theme="1"/>
        <rFont val="Arial"/>
        <family val="2"/>
        <charset val="204"/>
      </rPr>
      <t xml:space="preserve"> min. 5x
</t>
    </r>
    <r>
      <rPr>
        <sz val="10"/>
        <color theme="1"/>
        <rFont val="Arial"/>
        <family val="2"/>
        <charset val="204"/>
      </rPr>
      <t>Sound:</t>
    </r>
    <r>
      <rPr>
        <sz val="11"/>
        <color theme="1"/>
        <rFont val="Arial"/>
        <family val="2"/>
        <charset val="204"/>
      </rPr>
      <t xml:space="preserve"> Integrated speakers and microphone
</t>
    </r>
    <r>
      <rPr>
        <sz val="10"/>
        <color theme="1"/>
        <rFont val="Arial"/>
        <family val="2"/>
        <charset val="204"/>
      </rPr>
      <t>Integrated camera:</t>
    </r>
    <r>
      <rPr>
        <sz val="11"/>
        <color theme="1"/>
        <rFont val="Arial"/>
        <family val="2"/>
        <charset val="204"/>
      </rPr>
      <t xml:space="preserve"> resolution min. 1280*720 HD; 
</t>
    </r>
    <r>
      <rPr>
        <sz val="10"/>
        <color theme="1"/>
        <rFont val="Arial"/>
        <family val="2"/>
        <charset val="204"/>
      </rPr>
      <t>Keyboard:</t>
    </r>
    <r>
      <rPr>
        <sz val="11"/>
        <color theme="1"/>
        <rFont val="Arial"/>
        <family val="2"/>
        <charset val="204"/>
      </rPr>
      <t xml:space="preserve"> backlit keyboard; English US and Ukrainian layouts
</t>
    </r>
    <r>
      <rPr>
        <sz val="10"/>
        <color theme="1"/>
        <rFont val="Arial"/>
        <family val="2"/>
        <charset val="204"/>
      </rPr>
      <t>Battery: min.</t>
    </r>
    <r>
      <rPr>
        <sz val="11"/>
        <color theme="1"/>
        <rFont val="Arial"/>
        <family val="2"/>
        <charset val="204"/>
      </rPr>
      <t xml:space="preserve"> 50 W*h</t>
    </r>
    <r>
      <rPr>
        <sz val="10"/>
        <rFont val="Arial"/>
        <family val="2"/>
        <charset val="204"/>
      </rPr>
      <t xml:space="preserve">
OS: not required</t>
    </r>
    <r>
      <rPr>
        <sz val="10"/>
        <color theme="1"/>
        <rFont val="Arial"/>
        <family val="2"/>
        <charset val="204"/>
      </rPr>
      <t xml:space="preserve">
Overall weight: up to 1.6kg.</t>
    </r>
  </si>
  <si>
    <t>Ціна, Євро, з ПДВ / 
Price EUR (VAT incl)*</t>
  </si>
  <si>
    <t xml:space="preserve">Сума, Євро, з ПДВ /
Amount, EUR (VAT incl.) </t>
  </si>
  <si>
    <t>Всього до сплати Євро, з ПДВ /Amount to pay EUR (VAT incl)</t>
  </si>
  <si>
    <r>
      <t>а) Видаткова накладна
б) Інструкція користувача українською мовою або англійською мовою
в) Гарантійний талон</t>
    </r>
    <r>
      <rPr>
        <i/>
        <sz val="9"/>
        <color theme="1"/>
        <rFont val="Arial"/>
        <family val="2"/>
        <charset val="204"/>
      </rPr>
      <t xml:space="preserve"> (з печаткою виробника та/або Продавця)</t>
    </r>
  </si>
  <si>
    <r>
      <t>a) Delivery note
b) User Manual in Ukrainian or English
c) Warranty certificate</t>
    </r>
    <r>
      <rPr>
        <i/>
        <sz val="9"/>
        <color theme="1"/>
        <rFont val="Arial"/>
        <family val="2"/>
        <charset val="204"/>
      </rPr>
      <t xml:space="preserve"> (with stamp of manufacture and/or Seller)</t>
    </r>
  </si>
  <si>
    <t>Bulvarno-Kudriavska str, 24, 3rd floor, 01601, Kyiv</t>
  </si>
  <si>
    <t>вул. Бульварно-Кудрявська, 24, 3-й поверх, 01601, м. Київ</t>
  </si>
  <si>
    <t>GIZ UA (Country Office)</t>
  </si>
  <si>
    <t>GIZ UA (Country Office Lviv)</t>
  </si>
  <si>
    <t>GIZ UA (Country Office Львів)</t>
  </si>
  <si>
    <t>вул. Погулянка 5, 1 поверх, 79017, Львів</t>
  </si>
  <si>
    <t>Pohulyanka str. 5, 1 floor, 79017, Lviv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</si>
</sst>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3"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9"/>
      <name val="Arial"/>
      <family val="2"/>
      <charset val="204"/>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3" fillId="0" borderId="0"/>
    <xf numFmtId="0" fontId="1" fillId="0" borderId="0"/>
    <xf numFmtId="0" fontId="23" fillId="0" borderId="0"/>
    <xf numFmtId="0" fontId="2" fillId="0" borderId="0"/>
    <xf numFmtId="0" fontId="2" fillId="0" borderId="0"/>
    <xf numFmtId="0" fontId="23" fillId="0" borderId="0"/>
    <xf numFmtId="0" fontId="12" fillId="0" borderId="0"/>
  </cellStyleXfs>
  <cellXfs count="448">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4" fillId="2"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 fillId="0" borderId="0" xfId="6" applyAlignment="1">
      <alignment horizontal="left" vertical="top"/>
    </xf>
    <xf numFmtId="49" fontId="14" fillId="0" borderId="1" xfId="6" applyNumberFormat="1" applyFont="1" applyBorder="1" applyAlignment="1">
      <alignment horizontal="center" vertical="center" wrapText="1"/>
    </xf>
    <xf numFmtId="0" fontId="2" fillId="0" borderId="0" xfId="6" applyAlignment="1">
      <alignment horizontal="left" vertical="top" wrapText="1"/>
    </xf>
    <xf numFmtId="0" fontId="14" fillId="0" borderId="1" xfId="6" applyFont="1" applyBorder="1" applyAlignment="1">
      <alignment horizontal="center" vertical="center" wrapText="1"/>
    </xf>
    <xf numFmtId="1" fontId="14" fillId="0" borderId="1" xfId="6" applyNumberFormat="1" applyFont="1" applyBorder="1" applyAlignment="1">
      <alignment horizontal="center" vertical="center" wrapText="1"/>
    </xf>
    <xf numFmtId="49" fontId="14" fillId="2" borderId="1" xfId="6" applyNumberFormat="1" applyFont="1" applyFill="1" applyBorder="1" applyAlignment="1">
      <alignment horizontal="center" vertical="center" wrapText="1"/>
    </xf>
    <xf numFmtId="0" fontId="5" fillId="0" borderId="0" xfId="14" applyFont="1" applyAlignment="1">
      <alignment vertical="top"/>
    </xf>
    <xf numFmtId="0" fontId="2" fillId="0" borderId="0" xfId="14" applyFont="1" applyAlignment="1">
      <alignment vertical="top"/>
    </xf>
    <xf numFmtId="49" fontId="5" fillId="0" borderId="1" xfId="6" applyNumberFormat="1" applyFont="1" applyBorder="1" applyAlignment="1">
      <alignment horizontal="center" vertical="center"/>
    </xf>
    <xf numFmtId="0" fontId="2" fillId="0" borderId="0" xfId="6" applyAlignment="1">
      <alignment vertical="top"/>
    </xf>
    <xf numFmtId="0" fontId="24" fillId="0" borderId="1" xfId="14" applyFont="1" applyBorder="1" applyAlignment="1">
      <alignment horizontal="center" vertical="center" wrapText="1"/>
    </xf>
    <xf numFmtId="0" fontId="2" fillId="0" borderId="0" xfId="14" applyFont="1" applyAlignment="1">
      <alignment vertical="top" wrapText="1"/>
    </xf>
    <xf numFmtId="0" fontId="5" fillId="0" borderId="1" xfId="6" applyFont="1" applyBorder="1" applyAlignment="1">
      <alignment horizontal="center" vertical="top"/>
    </xf>
    <xf numFmtId="0" fontId="2" fillId="0" borderId="0" xfId="0" applyFont="1" applyAlignment="1">
      <alignment horizontal="left" wrapText="1"/>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165" fontId="2" fillId="3" borderId="17" xfId="0" applyNumberFormat="1" applyFont="1" applyFill="1" applyBorder="1" applyAlignment="1">
      <alignment horizontal="center" vertical="center"/>
    </xf>
    <xf numFmtId="1" fontId="9" fillId="0" borderId="17"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4"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8" xfId="0" applyFont="1" applyBorder="1" applyAlignment="1">
      <alignment horizontal="center" vertical="center"/>
    </xf>
    <xf numFmtId="0" fontId="42" fillId="0" borderId="18" xfId="0" applyFont="1" applyBorder="1" applyAlignment="1">
      <alignment horizontal="center" vertical="center"/>
    </xf>
    <xf numFmtId="0" fontId="39" fillId="0" borderId="0" xfId="0" applyFont="1"/>
    <xf numFmtId="0" fontId="24" fillId="0" borderId="31" xfId="0" applyFont="1" applyBorder="1" applyAlignment="1">
      <alignment horizontal="center" vertical="center" wrapText="1"/>
    </xf>
    <xf numFmtId="14" fontId="2" fillId="0" borderId="0" xfId="0" applyNumberFormat="1" applyFont="1" applyAlignment="1">
      <alignment horizontal="center" vertical="center"/>
    </xf>
    <xf numFmtId="0" fontId="0" fillId="4" borderId="26" xfId="0" applyFill="1" applyBorder="1" applyAlignment="1">
      <alignment vertical="top"/>
    </xf>
    <xf numFmtId="0" fontId="0" fillId="4" borderId="28"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2"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29" fillId="2" borderId="0" xfId="0" applyFont="1" applyFill="1" applyAlignment="1">
      <alignment horizontal="right" vertical="center" wrapText="1"/>
    </xf>
    <xf numFmtId="0" fontId="55" fillId="2" borderId="9" xfId="0" applyFont="1" applyFill="1" applyBorder="1" applyAlignment="1">
      <alignment vertical="top" wrapText="1"/>
    </xf>
    <xf numFmtId="0" fontId="55" fillId="2" borderId="12" xfId="0" applyFont="1" applyFill="1" applyBorder="1" applyAlignment="1">
      <alignment vertical="top" wrapText="1"/>
    </xf>
    <xf numFmtId="0" fontId="42" fillId="0" borderId="48" xfId="0" applyFont="1" applyBorder="1" applyAlignment="1">
      <alignment horizontal="justify" vertical="center" wrapText="1"/>
    </xf>
    <xf numFmtId="0" fontId="42" fillId="0" borderId="49" xfId="0" applyFont="1" applyBorder="1" applyAlignment="1">
      <alignment horizontal="justify" vertical="center" wrapText="1"/>
    </xf>
    <xf numFmtId="0" fontId="42" fillId="2" borderId="0" xfId="0" applyFont="1" applyFill="1" applyAlignment="1">
      <alignment horizontal="justify" vertical="center" wrapText="1"/>
    </xf>
    <xf numFmtId="0" fontId="29"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29"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5"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0" fontId="0" fillId="4" borderId="40" xfId="0" applyFill="1" applyBorder="1" applyAlignment="1">
      <alignment vertical="top"/>
    </xf>
    <xf numFmtId="0" fontId="0" fillId="4" borderId="22"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8" fillId="2" borderId="0" xfId="1" applyFont="1" applyFill="1" applyBorder="1" applyAlignment="1">
      <alignment vertical="center"/>
    </xf>
    <xf numFmtId="0" fontId="59" fillId="5" borderId="19" xfId="1" applyFont="1" applyFill="1" applyBorder="1" applyAlignment="1">
      <alignment vertical="center"/>
    </xf>
    <xf numFmtId="0" fontId="11" fillId="5" borderId="20" xfId="1" applyFont="1" applyFill="1" applyBorder="1" applyAlignment="1">
      <alignment vertical="center"/>
    </xf>
    <xf numFmtId="0" fontId="11" fillId="5" borderId="21" xfId="1" applyFont="1" applyFill="1" applyBorder="1" applyAlignment="1">
      <alignment vertical="center"/>
    </xf>
    <xf numFmtId="0" fontId="60" fillId="5" borderId="19" xfId="1" applyFont="1" applyFill="1" applyBorder="1" applyAlignment="1">
      <alignment vertical="center"/>
    </xf>
    <xf numFmtId="4" fontId="0" fillId="2" borderId="0" xfId="0" applyNumberFormat="1" applyFill="1" applyAlignment="1">
      <alignment horizontal="center" vertical="center"/>
    </xf>
    <xf numFmtId="0" fontId="32" fillId="0" borderId="41" xfId="0" quotePrefix="1" applyFont="1" applyBorder="1" applyAlignment="1">
      <alignment horizontal="center" vertical="center" wrapText="1"/>
    </xf>
    <xf numFmtId="49" fontId="65" fillId="0" borderId="25" xfId="0" applyNumberFormat="1" applyFont="1" applyBorder="1" applyAlignment="1">
      <alignment horizontal="center" vertical="center"/>
    </xf>
    <xf numFmtId="1" fontId="9" fillId="0" borderId="40" xfId="0" applyNumberFormat="1" applyFont="1" applyBorder="1" applyAlignment="1">
      <alignment horizontal="center" vertical="center"/>
    </xf>
    <xf numFmtId="49" fontId="65" fillId="0" borderId="41"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2" xfId="0" applyFill="1" applyBorder="1" applyAlignment="1">
      <alignment vertical="top"/>
    </xf>
    <xf numFmtId="49" fontId="65" fillId="0" borderId="27" xfId="0" applyNumberFormat="1" applyFont="1" applyBorder="1" applyAlignment="1">
      <alignment horizontal="center" vertical="center"/>
    </xf>
    <xf numFmtId="1" fontId="9" fillId="0" borderId="22"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2" fillId="0" borderId="1" xfId="0" quotePrefix="1" applyFont="1" applyBorder="1" applyAlignment="1">
      <alignment horizontal="center" vertical="center" wrapText="1"/>
    </xf>
    <xf numFmtId="166" fontId="65" fillId="2" borderId="0" xfId="0" applyNumberFormat="1" applyFont="1" applyFill="1" applyAlignment="1">
      <alignment horizontal="center" vertical="center"/>
    </xf>
    <xf numFmtId="0" fontId="24" fillId="2" borderId="0" xfId="0" applyFont="1" applyFill="1" applyAlignment="1">
      <alignment horizontal="center" vertical="center"/>
    </xf>
    <xf numFmtId="49" fontId="65" fillId="2" borderId="0" xfId="0" applyNumberFormat="1" applyFont="1" applyFill="1" applyAlignment="1">
      <alignment horizontal="center" vertical="center"/>
    </xf>
    <xf numFmtId="0" fontId="32"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9" fillId="0" borderId="40" xfId="0" applyFont="1" applyBorder="1" applyAlignment="1">
      <alignment horizontal="left" vertical="center" wrapText="1"/>
    </xf>
    <xf numFmtId="0" fontId="5" fillId="0" borderId="24" xfId="0" applyFont="1" applyBorder="1" applyAlignment="1">
      <alignment horizontal="center" vertical="center" wrapText="1"/>
    </xf>
    <xf numFmtId="0" fontId="32" fillId="0" borderId="14" xfId="0" quotePrefix="1" applyFont="1" applyBorder="1" applyAlignment="1">
      <alignment horizontal="center" vertical="center" wrapText="1"/>
    </xf>
    <xf numFmtId="0" fontId="25" fillId="2" borderId="0" xfId="0" applyFont="1" applyFill="1" applyAlignment="1">
      <alignment horizontal="left"/>
    </xf>
    <xf numFmtId="0" fontId="51" fillId="0" borderId="0" xfId="0" applyFont="1" applyAlignment="1">
      <alignment horizontal="center" vertical="center" wrapText="1"/>
    </xf>
    <xf numFmtId="0" fontId="69" fillId="0" borderId="1" xfId="0" applyFont="1" applyBorder="1" applyAlignment="1">
      <alignment horizontal="left" vertical="top" wrapText="1"/>
    </xf>
    <xf numFmtId="0" fontId="2" fillId="0" borderId="1" xfId="0" applyFont="1" applyBorder="1" applyAlignment="1">
      <alignment horizontal="left" vertical="top" wrapText="1"/>
    </xf>
    <xf numFmtId="0" fontId="69" fillId="0" borderId="1" xfId="0" applyFont="1" applyBorder="1" applyAlignment="1">
      <alignment horizontal="left" vertical="top"/>
    </xf>
    <xf numFmtId="0" fontId="69" fillId="0" borderId="1" xfId="0" applyFont="1" applyBorder="1" applyAlignment="1">
      <alignment horizontal="center" vertical="center"/>
    </xf>
    <xf numFmtId="49" fontId="69" fillId="0" borderId="1" xfId="0" applyNumberFormat="1" applyFont="1" applyBorder="1" applyAlignment="1">
      <alignment horizontal="center" vertical="center" wrapText="1"/>
    </xf>
    <xf numFmtId="0" fontId="5" fillId="0" borderId="0" xfId="6" applyFont="1" applyAlignment="1">
      <alignment horizontal="left" vertical="top"/>
    </xf>
    <xf numFmtId="0" fontId="69" fillId="0" borderId="1" xfId="0" applyFont="1" applyBorder="1" applyAlignment="1">
      <alignment horizontal="center" vertical="center" wrapText="1"/>
    </xf>
    <xf numFmtId="1" fontId="69"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69" fillId="0" borderId="1" xfId="0" applyFont="1" applyBorder="1" applyAlignment="1">
      <alignment horizontal="left" vertical="center" wrapText="1"/>
    </xf>
    <xf numFmtId="0" fontId="69" fillId="0" borderId="1" xfId="0" applyFont="1" applyBorder="1" applyAlignment="1">
      <alignment horizontal="left" wrapText="1"/>
    </xf>
    <xf numFmtId="0" fontId="5" fillId="0" borderId="0" xfId="0" applyFont="1"/>
    <xf numFmtId="49" fontId="38" fillId="0" borderId="1" xfId="0" applyNumberFormat="1" applyFont="1" applyBorder="1" applyAlignment="1">
      <alignment horizontal="center"/>
    </xf>
    <xf numFmtId="0" fontId="2" fillId="0" borderId="0" xfId="0" applyFont="1" applyAlignment="1">
      <alignment horizontal="left"/>
    </xf>
    <xf numFmtId="20" fontId="5" fillId="0" borderId="22" xfId="0" applyNumberFormat="1" applyFont="1" applyBorder="1" applyAlignment="1">
      <alignment horizontal="center"/>
    </xf>
    <xf numFmtId="0" fontId="2" fillId="0" borderId="11" xfId="0" applyFont="1" applyBorder="1"/>
    <xf numFmtId="164" fontId="21" fillId="0" borderId="22" xfId="0" applyNumberFormat="1" applyFont="1" applyBorder="1"/>
    <xf numFmtId="0" fontId="2" fillId="0" borderId="12" xfId="0" applyFont="1" applyBorder="1"/>
    <xf numFmtId="0" fontId="2" fillId="0" borderId="11" xfId="0" applyFont="1" applyBorder="1" applyAlignment="1">
      <alignment horizontal="center"/>
    </xf>
    <xf numFmtId="164" fontId="21" fillId="0" borderId="24" xfId="0" applyNumberFormat="1" applyFont="1" applyBorder="1" applyAlignment="1">
      <alignment horizontal="right"/>
    </xf>
    <xf numFmtId="0" fontId="27" fillId="0" borderId="21" xfId="0" applyFont="1" applyBorder="1"/>
    <xf numFmtId="164" fontId="21" fillId="0" borderId="24" xfId="0" applyNumberFormat="1" applyFont="1" applyBorder="1"/>
    <xf numFmtId="0" fontId="5"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43" xfId="0" applyFont="1" applyBorder="1" applyAlignment="1">
      <alignment horizontal="center" vertical="center" wrapText="1"/>
    </xf>
    <xf numFmtId="0" fontId="2" fillId="0" borderId="13" xfId="0" applyFont="1" applyBorder="1" applyAlignment="1">
      <alignment horizontal="center" vertical="center"/>
    </xf>
    <xf numFmtId="0" fontId="2" fillId="0" borderId="32" xfId="0" applyFont="1" applyBorder="1" applyAlignment="1">
      <alignment horizontal="center" vertical="center"/>
    </xf>
    <xf numFmtId="14" fontId="14" fillId="0" borderId="18" xfId="0" applyNumberFormat="1" applyFont="1" applyBorder="1" applyAlignment="1">
      <alignment horizontal="center" vertical="center" wrapText="1"/>
    </xf>
    <xf numFmtId="164" fontId="2" fillId="0" borderId="0" xfId="0" applyNumberFormat="1" applyFont="1" applyAlignment="1">
      <alignment horizontal="center" vertical="center"/>
    </xf>
    <xf numFmtId="49" fontId="72" fillId="0" borderId="41" xfId="0" applyNumberFormat="1" applyFont="1" applyBorder="1" applyAlignment="1">
      <alignment horizontal="center" vertical="center"/>
    </xf>
    <xf numFmtId="1" fontId="9" fillId="0" borderId="1" xfId="0" applyNumberFormat="1" applyFont="1" applyBorder="1" applyAlignment="1">
      <alignment horizontal="left" vertical="center" wrapText="1"/>
    </xf>
    <xf numFmtId="165" fontId="2" fillId="3"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49" fontId="72" fillId="0" borderId="66" xfId="0" applyNumberFormat="1" applyFont="1" applyBorder="1" applyAlignment="1">
      <alignment horizontal="center" vertical="center"/>
    </xf>
    <xf numFmtId="1" fontId="9" fillId="0" borderId="17" xfId="0" applyNumberFormat="1" applyFont="1" applyBorder="1" applyAlignment="1">
      <alignment horizontal="left" vertical="center" wrapText="1"/>
    </xf>
    <xf numFmtId="4" fontId="2" fillId="0" borderId="17" xfId="0" applyNumberFormat="1" applyFont="1" applyBorder="1" applyAlignment="1">
      <alignment horizontal="center" vertical="center"/>
    </xf>
    <xf numFmtId="0" fontId="5" fillId="0" borderId="19" xfId="0" applyFont="1" applyBorder="1" applyAlignment="1">
      <alignment horizontal="center" vertical="center" wrapText="1"/>
    </xf>
    <xf numFmtId="4" fontId="72" fillId="2" borderId="54" xfId="0" applyNumberFormat="1" applyFont="1" applyFill="1" applyBorder="1" applyAlignment="1">
      <alignment horizontal="center" vertical="center"/>
    </xf>
    <xf numFmtId="4" fontId="33" fillId="0" borderId="45" xfId="0" applyNumberFormat="1" applyFont="1" applyBorder="1" applyAlignment="1">
      <alignment horizontal="center" vertical="center" wrapText="1"/>
    </xf>
    <xf numFmtId="4" fontId="33" fillId="0" borderId="18" xfId="0" applyNumberFormat="1" applyFont="1" applyBorder="1" applyAlignment="1">
      <alignment horizontal="center" vertical="center" wrapText="1"/>
    </xf>
    <xf numFmtId="4" fontId="72" fillId="2" borderId="65" xfId="0" applyNumberFormat="1" applyFont="1" applyFill="1" applyBorder="1" applyAlignment="1">
      <alignment horizontal="center" vertical="center"/>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9" fillId="0" borderId="5" xfId="0" applyFont="1" applyBorder="1" applyAlignment="1">
      <alignment horizontal="left"/>
    </xf>
    <xf numFmtId="0" fontId="29" fillId="0" borderId="6" xfId="0" applyFont="1" applyBorder="1" applyAlignment="1">
      <alignment horizontal="left"/>
    </xf>
    <xf numFmtId="0" fontId="29" fillId="0" borderId="7" xfId="0" applyFont="1" applyBorder="1" applyAlignment="1">
      <alignment horizontal="left"/>
    </xf>
    <xf numFmtId="0" fontId="40" fillId="0" borderId="19" xfId="0" applyFont="1" applyBorder="1" applyAlignment="1">
      <alignment horizontal="center" vertical="top" wrapText="1"/>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2" fillId="0" borderId="19" xfId="0" applyFont="1" applyBorder="1" applyAlignment="1">
      <alignment horizontal="left"/>
    </xf>
    <xf numFmtId="0" fontId="2" fillId="0" borderId="20" xfId="0" applyFont="1" applyBorder="1" applyAlignment="1">
      <alignment horizontal="left"/>
    </xf>
    <xf numFmtId="0" fontId="2" fillId="0" borderId="23" xfId="0" applyFont="1" applyBorder="1" applyAlignment="1">
      <alignment horizontal="left"/>
    </xf>
    <xf numFmtId="0" fontId="70" fillId="0" borderId="0" xfId="0" applyFont="1" applyAlignment="1">
      <alignment horizontal="center"/>
    </xf>
    <xf numFmtId="0" fontId="30" fillId="2" borderId="0" xfId="0" applyFont="1" applyFill="1" applyAlignment="1">
      <alignment horizontal="left" vertical="center" wrapText="1"/>
    </xf>
    <xf numFmtId="0" fontId="10" fillId="0" borderId="0" xfId="0" applyFont="1" applyAlignment="1">
      <alignment horizontal="left" vertical="center" wrapText="1"/>
    </xf>
    <xf numFmtId="0" fontId="2" fillId="0" borderId="19" xfId="0" applyFont="1" applyBorder="1" applyAlignment="1">
      <alignment vertical="center"/>
    </xf>
    <xf numFmtId="0" fontId="0" fillId="0" borderId="21" xfId="0" applyBorder="1" applyAlignment="1">
      <alignment vertical="center"/>
    </xf>
    <xf numFmtId="0" fontId="21" fillId="0" borderId="20" xfId="0" applyFont="1" applyBorder="1" applyAlignment="1">
      <alignment vertical="center"/>
    </xf>
    <xf numFmtId="0" fontId="0" fillId="0" borderId="20" xfId="0" applyBorder="1" applyAlignment="1">
      <alignment vertical="center"/>
    </xf>
    <xf numFmtId="0" fontId="5" fillId="0" borderId="19" xfId="0" applyFont="1" applyBorder="1" applyAlignment="1">
      <alignment horizontal="left"/>
    </xf>
    <xf numFmtId="0" fontId="0" fillId="0" borderId="20" xfId="0" applyBorder="1"/>
    <xf numFmtId="0" fontId="0" fillId="0" borderId="21" xfId="0" applyBorder="1"/>
    <xf numFmtId="0" fontId="42" fillId="0" borderId="19" xfId="0" applyFont="1" applyBorder="1" applyAlignment="1">
      <alignment horizontal="left"/>
    </xf>
    <xf numFmtId="0" fontId="42" fillId="0" borderId="21" xfId="0" applyFont="1" applyBorder="1" applyAlignment="1">
      <alignment horizontal="left"/>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0" borderId="19" xfId="0" applyFont="1" applyBorder="1" applyAlignment="1">
      <alignment horizontal="left"/>
    </xf>
    <xf numFmtId="0" fontId="4" fillId="0" borderId="21" xfId="0" applyFont="1" applyBorder="1" applyAlignment="1">
      <alignment horizontal="left"/>
    </xf>
    <xf numFmtId="0" fontId="14" fillId="2" borderId="0" xfId="0" applyFont="1" applyFill="1" applyAlignment="1">
      <alignment horizontal="left" wrapText="1"/>
    </xf>
    <xf numFmtId="0" fontId="11" fillId="0" borderId="20" xfId="1" applyFont="1" applyFill="1" applyBorder="1" applyAlignment="1">
      <alignment horizontal="center" vertical="center"/>
    </xf>
    <xf numFmtId="0" fontId="2" fillId="2" borderId="8" xfId="0" applyFont="1" applyFill="1" applyBorder="1" applyAlignment="1">
      <alignment horizontal="left" vertical="top" wrapText="1"/>
    </xf>
    <xf numFmtId="0" fontId="62" fillId="3" borderId="19" xfId="0" applyFont="1" applyFill="1" applyBorder="1" applyAlignment="1">
      <alignment horizontal="center" vertical="center"/>
    </xf>
    <xf numFmtId="0" fontId="62" fillId="3" borderId="20" xfId="0" applyFont="1" applyFill="1" applyBorder="1" applyAlignment="1">
      <alignment horizontal="center"/>
    </xf>
    <xf numFmtId="0" fontId="62" fillId="3" borderId="21" xfId="0" applyFont="1" applyFill="1" applyBorder="1" applyAlignment="1">
      <alignment horizontal="center"/>
    </xf>
    <xf numFmtId="0" fontId="39" fillId="0" borderId="18" xfId="0" applyFont="1" applyBorder="1" applyAlignment="1">
      <alignment vertical="top" wrapText="1"/>
    </xf>
    <xf numFmtId="0" fontId="39" fillId="0" borderId="18" xfId="0" applyFont="1" applyBorder="1" applyAlignment="1">
      <alignment vertical="top"/>
    </xf>
    <xf numFmtId="0" fontId="39" fillId="0" borderId="18" xfId="0" applyFont="1" applyBorder="1" applyAlignment="1">
      <alignment horizontal="left" vertical="top" wrapText="1"/>
    </xf>
    <xf numFmtId="0" fontId="39" fillId="0" borderId="52" xfId="0" applyFont="1" applyBorder="1" applyAlignment="1">
      <alignment horizontal="center" vertical="center"/>
    </xf>
    <xf numFmtId="0" fontId="39" fillId="0" borderId="53" xfId="0" applyFont="1" applyBorder="1" applyAlignment="1">
      <alignment horizontal="center" vertical="center"/>
    </xf>
    <xf numFmtId="0" fontId="39" fillId="0" borderId="54" xfId="0" applyFont="1" applyBorder="1" applyAlignment="1">
      <alignment horizontal="center" vertical="center"/>
    </xf>
    <xf numFmtId="0" fontId="39" fillId="0" borderId="52"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38" fillId="0" borderId="19" xfId="0" applyFont="1" applyBorder="1" applyAlignment="1">
      <alignment horizontal="left" vertical="top" wrapText="1"/>
    </xf>
    <xf numFmtId="0" fontId="39" fillId="0" borderId="21"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7" xfId="0" applyFont="1" applyBorder="1" applyAlignment="1">
      <alignment horizontal="left" vertical="top" wrapText="1"/>
    </xf>
    <xf numFmtId="0" fontId="24" fillId="0" borderId="19" xfId="0" applyFont="1" applyBorder="1" applyAlignment="1">
      <alignment horizontal="center" wrapText="1"/>
    </xf>
    <xf numFmtId="0" fontId="48" fillId="0" borderId="20" xfId="0" applyFont="1" applyBorder="1"/>
    <xf numFmtId="0" fontId="48" fillId="0" borderId="21" xfId="0" applyFont="1" applyBorder="1"/>
    <xf numFmtId="0" fontId="34" fillId="0" borderId="19" xfId="0" applyFont="1" applyBorder="1" applyAlignment="1">
      <alignment horizontal="center" vertical="center"/>
    </xf>
    <xf numFmtId="0" fontId="38" fillId="0" borderId="20" xfId="0" applyFont="1" applyBorder="1" applyAlignment="1">
      <alignment horizontal="center" vertical="center"/>
    </xf>
    <xf numFmtId="0" fontId="42" fillId="0" borderId="38" xfId="0" applyFont="1" applyBorder="1" applyAlignment="1">
      <alignment horizontal="justify" vertical="top"/>
    </xf>
    <xf numFmtId="0" fontId="39" fillId="0" borderId="4" xfId="0" applyFont="1" applyBorder="1"/>
    <xf numFmtId="0" fontId="0" fillId="0" borderId="4" xfId="0" applyBorder="1"/>
    <xf numFmtId="0" fontId="42" fillId="0" borderId="18" xfId="0" applyFont="1" applyBorder="1" applyAlignment="1">
      <alignment horizontal="left" wrapText="1"/>
    </xf>
    <xf numFmtId="0" fontId="39" fillId="0" borderId="18" xfId="0" applyFont="1" applyBorder="1"/>
    <xf numFmtId="0" fontId="39" fillId="0" borderId="38" xfId="0" applyFont="1" applyBorder="1" applyAlignment="1">
      <alignment horizontal="left" vertical="top" wrapText="1"/>
    </xf>
    <xf numFmtId="0" fontId="39" fillId="0" borderId="38" xfId="0" applyFont="1" applyBorder="1" applyAlignment="1">
      <alignment horizontal="left" vertical="top"/>
    </xf>
    <xf numFmtId="0" fontId="42" fillId="0" borderId="35" xfId="0" applyFont="1" applyBorder="1" applyAlignment="1">
      <alignment horizontal="justify" vertical="top"/>
    </xf>
    <xf numFmtId="0" fontId="39" fillId="0" borderId="36" xfId="0" applyFont="1" applyBorder="1"/>
    <xf numFmtId="0" fontId="0" fillId="0" borderId="36" xfId="0" applyBorder="1"/>
    <xf numFmtId="0" fontId="39" fillId="0" borderId="35"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29" fillId="0" borderId="18" xfId="0" applyFont="1" applyBorder="1" applyAlignment="1">
      <alignment horizontal="left" wrapText="1"/>
    </xf>
    <xf numFmtId="0" fontId="29" fillId="0" borderId="18" xfId="0" applyFont="1" applyBorder="1"/>
    <xf numFmtId="0" fontId="29" fillId="0" borderId="18" xfId="0" applyFont="1" applyBorder="1" applyAlignment="1">
      <alignment vertical="top" wrapText="1"/>
    </xf>
    <xf numFmtId="0" fontId="29" fillId="0" borderId="18"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19" xfId="0" applyFont="1" applyBorder="1" applyAlignment="1">
      <alignment horizontal="left" vertical="top" wrapText="1"/>
    </xf>
    <xf numFmtId="0" fontId="31" fillId="0" borderId="19" xfId="0" applyFont="1" applyBorder="1" applyAlignment="1">
      <alignment horizontal="center" vertical="top" wrapText="1"/>
    </xf>
    <xf numFmtId="0" fontId="63" fillId="0" borderId="20"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7" xfId="0" applyFont="1" applyFill="1" applyBorder="1" applyAlignment="1">
      <alignment horizontal="left" wrapText="1"/>
    </xf>
    <xf numFmtId="0" fontId="2" fillId="2" borderId="4" xfId="0" applyFont="1" applyFill="1" applyBorder="1" applyAlignment="1">
      <alignment horizontal="left" wrapText="1"/>
    </xf>
    <xf numFmtId="0" fontId="50" fillId="0" borderId="20" xfId="0" applyFont="1" applyBorder="1" applyAlignment="1">
      <alignment horizontal="left" vertical="top" wrapText="1"/>
    </xf>
    <xf numFmtId="0" fontId="39" fillId="0" borderId="19" xfId="0" applyFont="1" applyBorder="1" applyAlignment="1">
      <alignment horizontal="left" vertical="top" wrapText="1"/>
    </xf>
    <xf numFmtId="0" fontId="39" fillId="0" borderId="20" xfId="0" applyFont="1" applyBorder="1" applyAlignment="1">
      <alignment horizontal="left" vertical="top" wrapText="1"/>
    </xf>
    <xf numFmtId="0" fontId="38" fillId="0" borderId="20" xfId="0" applyFont="1" applyBorder="1" applyAlignment="1">
      <alignment horizontal="left" vertical="top" wrapText="1"/>
    </xf>
    <xf numFmtId="0" fontId="39" fillId="0" borderId="18" xfId="0" applyFont="1" applyBorder="1" applyAlignment="1">
      <alignment horizontal="left" vertical="top"/>
    </xf>
    <xf numFmtId="0" fontId="24" fillId="2" borderId="0" xfId="0" applyFont="1" applyFill="1" applyAlignment="1">
      <alignment horizontal="center" wrapText="1"/>
    </xf>
    <xf numFmtId="0" fontId="24" fillId="2" borderId="20" xfId="0" applyFont="1" applyFill="1" applyBorder="1" applyAlignment="1">
      <alignment horizontal="center" wrapText="1"/>
    </xf>
    <xf numFmtId="0" fontId="44" fillId="0" borderId="38" xfId="1" applyFont="1" applyBorder="1" applyAlignment="1">
      <alignment horizontal="center" vertical="center"/>
    </xf>
    <xf numFmtId="0" fontId="44" fillId="0" borderId="4" xfId="1" applyFont="1" applyBorder="1" applyAlignment="1">
      <alignment horizontal="center" vertical="center"/>
    </xf>
    <xf numFmtId="0" fontId="42" fillId="0" borderId="38" xfId="0" applyFont="1" applyBorder="1" applyAlignment="1">
      <alignment horizontal="left" vertical="top" wrapText="1"/>
    </xf>
    <xf numFmtId="0" fontId="42" fillId="0" borderId="4" xfId="0" applyFont="1" applyBorder="1" applyAlignment="1">
      <alignment horizontal="left" vertical="top" wrapText="1"/>
    </xf>
    <xf numFmtId="0" fontId="42" fillId="0" borderId="39" xfId="0" applyFont="1" applyBorder="1" applyAlignment="1">
      <alignment horizontal="left" vertical="top" wrapText="1"/>
    </xf>
    <xf numFmtId="0" fontId="0" fillId="0" borderId="39"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0" fontId="2" fillId="2" borderId="61" xfId="6" applyFill="1" applyBorder="1" applyAlignment="1">
      <alignment horizontal="center" vertical="center"/>
    </xf>
    <xf numFmtId="0" fontId="2" fillId="2" borderId="2" xfId="6" applyFill="1" applyBorder="1" applyAlignment="1">
      <alignment horizontal="center" vertical="center"/>
    </xf>
    <xf numFmtId="0" fontId="51" fillId="0" borderId="0" xfId="0" applyFont="1" applyAlignment="1">
      <alignment horizontal="center" vertical="center" wrapText="1"/>
    </xf>
    <xf numFmtId="165" fontId="2" fillId="3" borderId="0" xfId="0" applyNumberFormat="1" applyFont="1" applyFill="1" applyAlignment="1">
      <alignment horizontal="center" vertical="center"/>
    </xf>
    <xf numFmtId="0" fontId="50" fillId="6" borderId="19" xfId="0" applyFont="1" applyFill="1" applyBorder="1" applyAlignment="1">
      <alignment horizontal="center" vertical="center"/>
    </xf>
    <xf numFmtId="0" fontId="50" fillId="6" borderId="20" xfId="0" applyFont="1" applyFill="1" applyBorder="1" applyAlignment="1">
      <alignment horizontal="center" vertical="center"/>
    </xf>
    <xf numFmtId="0" fontId="50" fillId="6" borderId="21" xfId="0" applyFont="1" applyFill="1" applyBorder="1" applyAlignment="1">
      <alignment horizontal="center" vertical="center"/>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49" fontId="26" fillId="0" borderId="10" xfId="0" applyNumberFormat="1" applyFont="1" applyBorder="1" applyAlignment="1">
      <alignment horizontal="right" vertical="center"/>
    </xf>
    <xf numFmtId="49" fontId="26" fillId="0" borderId="11" xfId="0" applyNumberFormat="1" applyFont="1" applyBorder="1" applyAlignment="1">
      <alignment horizontal="right" vertical="center"/>
    </xf>
    <xf numFmtId="49" fontId="26" fillId="0" borderId="12" xfId="0" applyNumberFormat="1" applyFont="1" applyBorder="1" applyAlignment="1">
      <alignment horizontal="right" vertical="center"/>
    </xf>
    <xf numFmtId="0" fontId="22" fillId="2" borderId="0" xfId="0" applyFont="1" applyFill="1" applyAlignment="1">
      <alignment horizontal="center" vertical="center" wrapText="1"/>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2" fillId="0" borderId="42" xfId="0" applyFont="1" applyBorder="1" applyAlignment="1">
      <alignment horizontal="left" vertical="top"/>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32" fillId="0" borderId="38" xfId="0" quotePrefix="1" applyFont="1" applyBorder="1" applyAlignment="1">
      <alignment horizontal="left" vertical="top" wrapText="1"/>
    </xf>
    <xf numFmtId="0" fontId="32" fillId="0" borderId="4" xfId="0" quotePrefix="1" applyFont="1" applyBorder="1" applyAlignment="1">
      <alignment horizontal="left" vertical="top" wrapText="1"/>
    </xf>
    <xf numFmtId="0" fontId="32" fillId="0" borderId="57" xfId="0" quotePrefix="1" applyFont="1" applyBorder="1" applyAlignment="1">
      <alignment horizontal="left" vertical="top" wrapText="1"/>
    </xf>
    <xf numFmtId="0" fontId="32" fillId="0" borderId="35" xfId="0" quotePrefix="1" applyFont="1" applyBorder="1" applyAlignment="1">
      <alignment horizontal="left" vertical="top" wrapText="1"/>
    </xf>
    <xf numFmtId="0" fontId="32" fillId="0" borderId="36" xfId="0" quotePrefix="1" applyFont="1" applyBorder="1" applyAlignment="1">
      <alignment horizontal="left" vertical="top" wrapText="1"/>
    </xf>
    <xf numFmtId="0" fontId="32" fillId="0" borderId="46" xfId="0" quotePrefix="1" applyFont="1" applyBorder="1" applyAlignment="1">
      <alignment horizontal="left" vertical="top" wrapText="1"/>
    </xf>
    <xf numFmtId="0" fontId="32" fillId="0" borderId="38" xfId="0" applyFont="1" applyBorder="1" applyAlignment="1">
      <alignment horizontal="left" vertical="top" wrapText="1"/>
    </xf>
    <xf numFmtId="0" fontId="32" fillId="0" borderId="4" xfId="0" applyFont="1" applyBorder="1" applyAlignment="1">
      <alignment horizontal="left" vertical="top" wrapText="1"/>
    </xf>
    <xf numFmtId="0" fontId="32" fillId="0" borderId="57" xfId="0" applyFont="1" applyBorder="1" applyAlignment="1">
      <alignment horizontal="left" vertical="top"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5" fillId="2" borderId="0" xfId="0" applyFont="1" applyFill="1" applyAlignment="1">
      <alignment horizontal="right" vertical="center"/>
    </xf>
    <xf numFmtId="0" fontId="25" fillId="2" borderId="0" xfId="0" applyFont="1" applyFill="1" applyAlignment="1">
      <alignment horizontal="right"/>
    </xf>
    <xf numFmtId="0" fontId="0" fillId="2" borderId="0" xfId="0" applyFill="1" applyAlignment="1">
      <alignment horizontal="right"/>
    </xf>
    <xf numFmtId="0" fontId="20" fillId="2" borderId="0" xfId="0" applyFont="1" applyFill="1" applyAlignment="1">
      <alignment horizontal="left"/>
    </xf>
    <xf numFmtId="0" fontId="71"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27" fillId="2" borderId="0" xfId="0" applyFont="1" applyFill="1" applyAlignment="1">
      <alignment horizontal="left" vertical="top"/>
    </xf>
    <xf numFmtId="0" fontId="15" fillId="2" borderId="0" xfId="0" applyFont="1" applyFill="1" applyAlignment="1">
      <alignment horizontal="right"/>
    </xf>
    <xf numFmtId="0" fontId="5" fillId="0" borderId="43" xfId="0" applyFont="1" applyBorder="1" applyAlignment="1">
      <alignment horizontal="left" vertical="top" wrapText="1"/>
    </xf>
    <xf numFmtId="0" fontId="49" fillId="0" borderId="44" xfId="0" applyFont="1" applyBorder="1" applyAlignment="1">
      <alignment horizontal="left" vertical="top" wrapText="1"/>
    </xf>
    <xf numFmtId="0" fontId="5" fillId="0" borderId="44" xfId="0" applyFont="1" applyBorder="1" applyAlignment="1">
      <alignment horizontal="left" vertical="top" wrapText="1"/>
    </xf>
    <xf numFmtId="0" fontId="49" fillId="0" borderId="44" xfId="0" applyFont="1" applyBorder="1"/>
    <xf numFmtId="0" fontId="49" fillId="0" borderId="45" xfId="0" applyFont="1" applyBorder="1"/>
    <xf numFmtId="0" fontId="2" fillId="2" borderId="0" xfId="0" applyFont="1" applyFill="1" applyAlignment="1">
      <alignment horizontal="right"/>
    </xf>
    <xf numFmtId="0" fontId="32" fillId="0" borderId="60" xfId="0" applyFont="1" applyBorder="1" applyAlignment="1">
      <alignment horizontal="left" vertical="top" wrapText="1"/>
    </xf>
    <xf numFmtId="0" fontId="32" fillId="0" borderId="59" xfId="0" applyFont="1" applyBorder="1" applyAlignment="1">
      <alignment horizontal="left" vertical="top" wrapText="1"/>
    </xf>
    <xf numFmtId="0" fontId="32" fillId="0" borderId="61" xfId="0" applyFont="1" applyBorder="1" applyAlignment="1">
      <alignment horizontal="left" vertical="top" wrapText="1"/>
    </xf>
    <xf numFmtId="9" fontId="2" fillId="0" borderId="62"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32" fillId="0" borderId="13" xfId="0" applyFont="1" applyBorder="1" applyAlignment="1">
      <alignment horizontal="left" vertical="top" wrapText="1"/>
    </xf>
    <xf numFmtId="0" fontId="32" fillId="0" borderId="13" xfId="0" applyFont="1" applyBorder="1" applyAlignment="1">
      <alignment horizontal="left" vertical="top"/>
    </xf>
    <xf numFmtId="0" fontId="32" fillId="0" borderId="56" xfId="0" applyFont="1" applyBorder="1" applyAlignment="1">
      <alignment horizontal="left" vertical="top"/>
    </xf>
    <xf numFmtId="0" fontId="2" fillId="0" borderId="14" xfId="0" applyFont="1" applyBorder="1" applyAlignment="1">
      <alignment horizontal="left" vertical="center" wrapText="1"/>
    </xf>
    <xf numFmtId="0" fontId="2" fillId="0" borderId="59" xfId="0" applyFont="1" applyBorder="1" applyAlignment="1">
      <alignment horizontal="left" vertical="center" wrapText="1"/>
    </xf>
    <xf numFmtId="0" fontId="2" fillId="0" borderId="64" xfId="0" applyFont="1" applyBorder="1" applyAlignment="1">
      <alignment horizontal="left" vertical="center" wrapText="1"/>
    </xf>
    <xf numFmtId="0" fontId="2" fillId="0" borderId="62"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3" xfId="0" applyFont="1" applyFill="1" applyBorder="1" applyAlignment="1">
      <alignment horizontal="center"/>
    </xf>
    <xf numFmtId="0" fontId="2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2" fillId="0" borderId="15" xfId="0" applyFont="1" applyBorder="1" applyAlignment="1">
      <alignment horizontal="center" vertical="center" wrapText="1"/>
    </xf>
    <xf numFmtId="0" fontId="2" fillId="0" borderId="47" xfId="0" applyFont="1" applyBorder="1" applyAlignment="1">
      <alignment horizontal="center" vertical="center" wrapText="1"/>
    </xf>
    <xf numFmtId="0" fontId="22" fillId="0" borderId="0" xfId="0" applyFont="1" applyAlignment="1">
      <alignment horizontal="center" vertical="center" wrapText="1"/>
    </xf>
    <xf numFmtId="0" fontId="2" fillId="0" borderId="0" xfId="0" applyFont="1" applyAlignment="1">
      <alignment horizontal="right"/>
    </xf>
    <xf numFmtId="0" fontId="5" fillId="0" borderId="50" xfId="0" applyFont="1" applyBorder="1" applyAlignment="1">
      <alignment horizontal="left" vertical="top" wrapText="1"/>
    </xf>
    <xf numFmtId="0" fontId="49" fillId="0" borderId="51" xfId="0" applyFont="1" applyBorder="1" applyAlignment="1">
      <alignment horizontal="left" vertical="top" wrapText="1"/>
    </xf>
    <xf numFmtId="0" fontId="49" fillId="0" borderId="58" xfId="0" applyFont="1" applyBorder="1" applyAlignment="1">
      <alignment horizontal="left" vertical="top" wrapText="1"/>
    </xf>
    <xf numFmtId="0" fontId="64" fillId="7" borderId="35" xfId="0" applyFont="1" applyFill="1" applyBorder="1" applyAlignment="1">
      <alignment horizontal="center" vertical="top" wrapText="1"/>
    </xf>
    <xf numFmtId="0" fontId="64" fillId="7" borderId="36" xfId="0" applyFont="1" applyFill="1" applyBorder="1" applyAlignment="1">
      <alignment horizontal="center" vertical="top" wrapText="1"/>
    </xf>
    <xf numFmtId="0" fontId="64" fillId="7" borderId="37" xfId="0" applyFont="1" applyFill="1" applyBorder="1" applyAlignment="1">
      <alignment horizontal="center" vertical="top" wrapText="1"/>
    </xf>
    <xf numFmtId="0" fontId="32" fillId="2" borderId="63" xfId="0" quotePrefix="1" applyFont="1" applyFill="1" applyBorder="1" applyAlignment="1">
      <alignment horizontal="left" vertical="top" wrapText="1"/>
    </xf>
    <xf numFmtId="0" fontId="32" fillId="2" borderId="0" xfId="0" applyFont="1" applyFill="1" applyAlignment="1">
      <alignment horizontal="left" vertical="top" wrapText="1"/>
    </xf>
    <xf numFmtId="0" fontId="15" fillId="0" borderId="0" xfId="0" applyFont="1" applyAlignment="1">
      <alignment horizontal="right"/>
    </xf>
    <xf numFmtId="0" fontId="32" fillId="0" borderId="14" xfId="0" quotePrefix="1" applyFont="1" applyBorder="1" applyAlignment="1">
      <alignment horizontal="left" vertical="top" wrapText="1"/>
    </xf>
    <xf numFmtId="0" fontId="32" fillId="0" borderId="59" xfId="0" quotePrefix="1" applyFont="1" applyBorder="1" applyAlignment="1">
      <alignment horizontal="left" vertical="top" wrapText="1"/>
    </xf>
    <xf numFmtId="0" fontId="32" fillId="0" borderId="61" xfId="0" quotePrefix="1" applyFont="1" applyBorder="1" applyAlignment="1">
      <alignment horizontal="left" vertical="top" wrapText="1"/>
    </xf>
    <xf numFmtId="0" fontId="32" fillId="0" borderId="55" xfId="0" quotePrefix="1" applyFont="1" applyBorder="1" applyAlignment="1">
      <alignment horizontal="left" vertical="top" wrapText="1"/>
    </xf>
    <xf numFmtId="0" fontId="2" fillId="0" borderId="16" xfId="0" applyFont="1" applyBorder="1" applyAlignment="1">
      <alignment horizontal="center" vertical="center" wrapText="1"/>
    </xf>
    <xf numFmtId="0" fontId="32" fillId="0" borderId="14" xfId="0" applyFont="1" applyBorder="1" applyAlignment="1">
      <alignment horizontal="left" vertical="top" wrapText="1"/>
    </xf>
    <xf numFmtId="0" fontId="0" fillId="4" borderId="0" xfId="0" applyFill="1" applyAlignment="1">
      <alignment horizontal="center" vertical="top"/>
    </xf>
    <xf numFmtId="0" fontId="24" fillId="0" borderId="1" xfId="14" applyFont="1" applyBorder="1" applyAlignment="1">
      <alignment horizontal="center" vertical="center" wrapText="1"/>
    </xf>
    <xf numFmtId="0" fontId="24" fillId="0" borderId="1" xfId="13" applyFont="1" applyBorder="1" applyAlignment="1">
      <alignment horizontal="center" vertical="center" wrapText="1"/>
    </xf>
    <xf numFmtId="0" fontId="26" fillId="0" borderId="1" xfId="13" applyFont="1" applyBorder="1" applyAlignment="1">
      <alignment horizontal="center" vertical="center" wrapText="1"/>
    </xf>
    <xf numFmtId="0" fontId="50" fillId="2" borderId="8" xfId="0" applyFont="1" applyFill="1" applyBorder="1" applyAlignment="1">
      <alignment horizontal="justify" vertical="center" wrapText="1"/>
    </xf>
    <xf numFmtId="0" fontId="55" fillId="2" borderId="9" xfId="0" applyFont="1" applyFill="1" applyBorder="1" applyAlignment="1">
      <alignment vertical="top" wrapText="1"/>
    </xf>
    <xf numFmtId="0" fontId="29" fillId="2" borderId="0" xfId="0" applyFont="1" applyFill="1" applyAlignment="1">
      <alignment horizontal="left" vertical="center" wrapText="1"/>
    </xf>
    <xf numFmtId="0" fontId="42" fillId="0" borderId="48" xfId="0" applyFont="1" applyBorder="1" applyAlignment="1">
      <alignment horizontal="justify" vertical="center" wrapText="1"/>
    </xf>
    <xf numFmtId="0" fontId="42" fillId="0" borderId="49" xfId="0" applyFont="1" applyBorder="1" applyAlignment="1">
      <alignment horizontal="justify" vertical="center" wrapText="1"/>
    </xf>
    <xf numFmtId="0" fontId="56" fillId="2" borderId="8" xfId="0" applyFont="1" applyFill="1" applyBorder="1" applyAlignment="1">
      <alignment horizontal="left" vertical="center" wrapText="1"/>
    </xf>
    <xf numFmtId="0" fontId="56"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29" fillId="2" borderId="8" xfId="0" applyFont="1" applyFill="1" applyBorder="1" applyAlignment="1">
      <alignment horizontal="justify" vertical="center" wrapText="1"/>
    </xf>
    <xf numFmtId="0" fontId="18" fillId="0" borderId="0" xfId="3" applyFont="1" applyAlignment="1">
      <alignment horizontal="left" wrapText="1"/>
    </xf>
    <xf numFmtId="0" fontId="53" fillId="0" borderId="50" xfId="0" applyFont="1" applyFill="1" applyBorder="1" applyAlignment="1">
      <alignment horizontal="center" vertical="center" wrapText="1"/>
    </xf>
    <xf numFmtId="0" fontId="53" fillId="0" borderId="15" xfId="0" applyFont="1" applyFill="1" applyBorder="1" applyAlignment="1">
      <alignment horizontal="left" vertical="top" wrapText="1"/>
    </xf>
    <xf numFmtId="0" fontId="53" fillId="0" borderId="16" xfId="0" applyFont="1" applyFill="1" applyBorder="1" applyAlignment="1">
      <alignment horizontal="left" vertical="top" wrapText="1"/>
    </xf>
    <xf numFmtId="0" fontId="53" fillId="0" borderId="47" xfId="0" applyFont="1" applyFill="1" applyBorder="1" applyAlignment="1">
      <alignment horizontal="left" vertical="top" wrapText="1"/>
    </xf>
    <xf numFmtId="0" fontId="53" fillId="0" borderId="22" xfId="0" applyFont="1" applyFill="1" applyBorder="1" applyAlignment="1">
      <alignment horizontal="left" vertical="top" wrapText="1"/>
    </xf>
    <xf numFmtId="0" fontId="0" fillId="0" borderId="22" xfId="0" applyFill="1" applyBorder="1" applyAlignment="1">
      <alignment horizontal="left"/>
    </xf>
    <xf numFmtId="0" fontId="0" fillId="0" borderId="28" xfId="0" applyFill="1" applyBorder="1" applyAlignment="1">
      <alignment horizontal="left"/>
    </xf>
    <xf numFmtId="0" fontId="0" fillId="0" borderId="0" xfId="0" applyFill="1"/>
    <xf numFmtId="0" fontId="51" fillId="0" borderId="0" xfId="0" applyFont="1" applyFill="1" applyAlignment="1">
      <alignment horizontal="center" wrapText="1"/>
    </xf>
    <xf numFmtId="0" fontId="2" fillId="0" borderId="35"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xf>
    <xf numFmtId="0" fontId="2" fillId="0" borderId="62" xfId="0" applyFont="1" applyFill="1" applyBorder="1" applyAlignment="1">
      <alignment horizontal="left" vertical="center" wrapText="1"/>
    </xf>
    <xf numFmtId="0" fontId="2" fillId="0" borderId="36" xfId="0" applyFont="1" applyFill="1" applyBorder="1" applyAlignment="1">
      <alignment horizontal="left" vertical="center" wrapText="1"/>
    </xf>
    <xf numFmtId="0" fontId="2" fillId="0" borderId="37" xfId="0" applyFont="1" applyFill="1" applyBorder="1" applyAlignment="1">
      <alignment horizontal="left" vertical="center" wrapText="1"/>
    </xf>
    <xf numFmtId="14" fontId="2" fillId="0" borderId="0" xfId="0" applyNumberFormat="1" applyFont="1" applyFill="1" applyAlignment="1">
      <alignment horizontal="center" vertical="center"/>
    </xf>
    <xf numFmtId="14" fontId="14" fillId="0" borderId="18" xfId="0" applyNumberFormat="1" applyFont="1" applyFill="1" applyBorder="1" applyAlignment="1">
      <alignment horizontal="left" vertical="center" wrapText="1"/>
    </xf>
    <xf numFmtId="0" fontId="9" fillId="0" borderId="44" xfId="0" applyFont="1" applyBorder="1" applyAlignment="1">
      <alignment horizontal="left" vertical="center" wrapText="1"/>
    </xf>
    <xf numFmtId="49" fontId="0" fillId="0" borderId="40" xfId="0" applyNumberFormat="1" applyBorder="1" applyAlignment="1">
      <alignment wrapText="1"/>
    </xf>
    <xf numFmtId="49" fontId="0" fillId="0" borderId="44" xfId="0" applyNumberFormat="1" applyBorder="1" applyAlignment="1">
      <alignment wrapText="1"/>
    </xf>
    <xf numFmtId="0" fontId="32" fillId="0" borderId="1" xfId="0" applyFont="1" applyFill="1" applyBorder="1" applyAlignment="1">
      <alignment horizontal="center" vertical="center" wrapText="1"/>
    </xf>
    <xf numFmtId="0" fontId="32" fillId="0" borderId="55" xfId="0" applyFont="1" applyFill="1" applyBorder="1" applyAlignment="1">
      <alignment horizontal="left" vertical="top" wrapText="1"/>
    </xf>
    <xf numFmtId="0" fontId="32" fillId="0" borderId="4" xfId="0" applyFont="1" applyFill="1" applyBorder="1" applyAlignment="1">
      <alignment horizontal="left" vertical="top" wrapText="1"/>
    </xf>
    <xf numFmtId="0" fontId="32" fillId="0" borderId="57" xfId="0" applyFont="1" applyFill="1" applyBorder="1" applyAlignment="1">
      <alignment horizontal="left" vertical="top" wrapText="1"/>
    </xf>
    <xf numFmtId="0" fontId="32" fillId="0" borderId="1" xfId="0" applyFont="1" applyFill="1" applyBorder="1" applyAlignment="1">
      <alignment horizontal="left" vertical="top" wrapText="1"/>
    </xf>
    <xf numFmtId="0" fontId="32" fillId="0" borderId="29" xfId="0" quotePrefix="1" applyFont="1" applyFill="1" applyBorder="1" applyAlignment="1">
      <alignment horizontal="center" vertical="center" wrapText="1"/>
    </xf>
    <xf numFmtId="0" fontId="67" fillId="0" borderId="46" xfId="0" quotePrefix="1" applyFont="1" applyFill="1" applyBorder="1" applyAlignment="1">
      <alignment horizontal="center" vertical="center" wrapText="1"/>
    </xf>
    <xf numFmtId="0" fontId="67" fillId="0" borderId="40" xfId="0" quotePrefix="1" applyFont="1" applyFill="1" applyBorder="1" applyAlignment="1">
      <alignment horizontal="center" vertical="center" wrapText="1"/>
    </xf>
    <xf numFmtId="0" fontId="67" fillId="0" borderId="40" xfId="0" applyFont="1" applyFill="1" applyBorder="1" applyAlignment="1">
      <alignment horizontal="center" vertical="top" wrapText="1"/>
    </xf>
    <xf numFmtId="0" fontId="67" fillId="0" borderId="26" xfId="0" applyFont="1" applyFill="1" applyBorder="1" applyAlignment="1">
      <alignment horizontal="center" vertical="top" wrapText="1"/>
    </xf>
    <xf numFmtId="0" fontId="32" fillId="0" borderId="50" xfId="0" quotePrefix="1" applyFont="1" applyFill="1" applyBorder="1" applyAlignment="1">
      <alignment horizontal="center" vertical="center" wrapText="1"/>
    </xf>
    <xf numFmtId="0" fontId="54" fillId="0" borderId="1" xfId="0" applyFont="1" applyFill="1" applyBorder="1" applyAlignment="1">
      <alignment horizontal="left" vertical="top" wrapText="1"/>
    </xf>
    <xf numFmtId="0" fontId="53" fillId="0" borderId="1" xfId="0" applyFont="1" applyFill="1" applyBorder="1" applyAlignment="1">
      <alignment horizontal="left" vertical="top" wrapText="1"/>
    </xf>
    <xf numFmtId="0" fontId="54" fillId="0" borderId="1" xfId="0" applyFont="1" applyFill="1" applyBorder="1" applyAlignment="1">
      <alignment vertical="top" wrapText="1"/>
    </xf>
    <xf numFmtId="0" fontId="53" fillId="0" borderId="1" xfId="0" applyFont="1" applyFill="1" applyBorder="1" applyAlignment="1">
      <alignment vertical="top" wrapText="1"/>
    </xf>
    <xf numFmtId="0" fontId="53" fillId="0" borderId="42" xfId="0" applyFont="1" applyFill="1" applyBorder="1" applyAlignment="1">
      <alignment vertical="top" wrapText="1"/>
    </xf>
    <xf numFmtId="0" fontId="9" fillId="0" borderId="1" xfId="13" applyFont="1" applyBorder="1" applyAlignment="1">
      <alignment horizontal="left" vertical="center" wrapText="1"/>
    </xf>
    <xf numFmtId="0" fontId="9" fillId="0" borderId="1" xfId="13" applyFont="1" applyBorder="1" applyAlignment="1">
      <alignment vertical="center" wrapText="1"/>
    </xf>
    <xf numFmtId="0" fontId="16" fillId="0" borderId="55" xfId="14" applyFont="1" applyBorder="1" applyAlignment="1">
      <alignment horizontal="center" vertical="top" wrapText="1"/>
    </xf>
    <xf numFmtId="0" fontId="16" fillId="0" borderId="4" xfId="14" applyFont="1" applyBorder="1" applyAlignment="1">
      <alignment horizontal="center" vertical="top" wrapText="1"/>
    </xf>
    <xf numFmtId="0" fontId="16" fillId="0" borderId="57" xfId="14" applyFont="1" applyBorder="1" applyAlignment="1">
      <alignment horizontal="center" vertical="top" wrapText="1"/>
    </xf>
    <xf numFmtId="0" fontId="5" fillId="0" borderId="55" xfId="14" applyFont="1" applyBorder="1" applyAlignment="1">
      <alignment horizontal="center" vertical="top" wrapText="1"/>
    </xf>
    <xf numFmtId="0" fontId="5" fillId="0" borderId="4" xfId="14" applyFont="1" applyBorder="1" applyAlignment="1">
      <alignment horizontal="center" vertical="top" wrapText="1"/>
    </xf>
    <xf numFmtId="0" fontId="5" fillId="0" borderId="57" xfId="14" applyFont="1" applyBorder="1" applyAlignment="1">
      <alignment horizontal="center" vertical="top" wrapText="1"/>
    </xf>
    <xf numFmtId="0" fontId="16" fillId="0" borderId="17" xfId="14" applyFont="1" applyBorder="1" applyAlignment="1">
      <alignment horizontal="center" vertical="center" wrapText="1"/>
    </xf>
    <xf numFmtId="0" fontId="16" fillId="0" borderId="1" xfId="14" applyFont="1" applyBorder="1" applyAlignment="1">
      <alignment horizontal="center" vertical="center" wrapText="1"/>
    </xf>
  </cellXfs>
  <cellStyles count="16">
    <cellStyle name="Hyperlink 2" xfId="7" xr:uid="{04E31431-161A-47AD-BE62-7A495A5DBF64}"/>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Гіперпосилання" xfId="1" builtinId="8"/>
    <cellStyle name="Звичайний" xfId="0" builtinId="0"/>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896197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52"/>
  <sheetViews>
    <sheetView tabSelected="1" view="pageLayout" topLeftCell="A11" zoomScale="85" zoomScaleNormal="100" zoomScalePageLayoutView="85" workbookViewId="0">
      <selection activeCell="C5" sqref="C5:G5"/>
    </sheetView>
  </sheetViews>
  <sheetFormatPr defaultColWidth="11.44140625" defaultRowHeight="13.2" x14ac:dyDescent="0.25"/>
  <cols>
    <col min="1" max="1" width="6.44140625" style="1" customWidth="1"/>
    <col min="2" max="2" width="18.44140625" style="1" customWidth="1"/>
    <col min="3" max="3" width="10.5546875" style="1" customWidth="1"/>
    <col min="4" max="4" width="10.21875" style="1" customWidth="1"/>
    <col min="5" max="5" width="10.44140625" style="1" customWidth="1"/>
    <col min="6" max="6" width="25.21875" style="1" customWidth="1"/>
    <col min="7" max="7" width="20.21875" style="1" customWidth="1"/>
    <col min="8" max="8" width="6.44140625" style="1" customWidth="1"/>
    <col min="9" max="9" width="18.44140625" style="1" customWidth="1"/>
    <col min="10" max="10" width="10.5546875" style="1" customWidth="1"/>
    <col min="11" max="11" width="10.21875" style="1" customWidth="1"/>
    <col min="12" max="12" width="10.44140625" style="1" customWidth="1"/>
    <col min="13" max="13" width="25.21875" style="1" customWidth="1"/>
    <col min="14" max="14" width="19" style="1" customWidth="1"/>
    <col min="15" max="16384" width="11.44140625" style="1"/>
  </cols>
  <sheetData>
    <row r="1" spans="1:14" x14ac:dyDescent="0.25">
      <c r="A1" s="137" t="s">
        <v>251</v>
      </c>
      <c r="H1" s="137" t="s">
        <v>251</v>
      </c>
    </row>
    <row r="2" spans="1:14" ht="17.399999999999999" x14ac:dyDescent="0.3">
      <c r="A2" s="199" t="s">
        <v>211</v>
      </c>
      <c r="B2" s="199"/>
      <c r="C2" s="199"/>
      <c r="D2" s="199"/>
      <c r="E2" s="199"/>
      <c r="F2" s="199"/>
      <c r="G2" s="199"/>
      <c r="H2" s="199" t="s">
        <v>212</v>
      </c>
      <c r="I2" s="199"/>
      <c r="J2" s="199"/>
      <c r="K2" s="199"/>
      <c r="L2" s="199"/>
      <c r="M2" s="199"/>
      <c r="N2" s="199"/>
    </row>
    <row r="3" spans="1:14" x14ac:dyDescent="0.25">
      <c r="A3" s="36" t="s">
        <v>0</v>
      </c>
      <c r="B3" s="34"/>
      <c r="C3" s="34"/>
      <c r="D3" s="34"/>
      <c r="E3" s="34"/>
      <c r="F3" s="34"/>
      <c r="G3" s="34"/>
      <c r="H3" s="34" t="s">
        <v>14</v>
      </c>
      <c r="I3" s="37"/>
      <c r="J3" s="37"/>
      <c r="K3" s="37"/>
      <c r="L3" s="37"/>
      <c r="M3" s="37"/>
      <c r="N3" s="37"/>
    </row>
    <row r="4" spans="1:14" ht="77.25" customHeight="1" thickBot="1" x14ac:dyDescent="0.3">
      <c r="A4" s="200" t="s">
        <v>71</v>
      </c>
      <c r="B4" s="201"/>
      <c r="C4" s="201"/>
      <c r="D4" s="201"/>
      <c r="E4" s="201"/>
      <c r="F4" s="201"/>
      <c r="G4" s="34"/>
      <c r="H4" s="200" t="s">
        <v>78</v>
      </c>
      <c r="I4" s="201"/>
      <c r="J4" s="201"/>
      <c r="K4" s="201"/>
      <c r="L4" s="201"/>
      <c r="M4" s="201"/>
      <c r="N4" s="34"/>
    </row>
    <row r="5" spans="1:14" ht="15" thickBot="1" x14ac:dyDescent="0.35">
      <c r="A5" s="209" t="s">
        <v>126</v>
      </c>
      <c r="B5" s="210"/>
      <c r="C5" s="206">
        <v>91185642</v>
      </c>
      <c r="D5" s="207"/>
      <c r="E5" s="207"/>
      <c r="F5" s="207"/>
      <c r="G5" s="208"/>
      <c r="H5" s="218" t="s">
        <v>79</v>
      </c>
      <c r="I5" s="219"/>
      <c r="J5" s="206">
        <f>C5</f>
        <v>91185642</v>
      </c>
      <c r="K5" s="207"/>
      <c r="L5" s="207"/>
      <c r="M5" s="207"/>
      <c r="N5" s="208"/>
    </row>
    <row r="6" spans="1:14" ht="15" thickBot="1" x14ac:dyDescent="0.3">
      <c r="A6" s="202" t="s">
        <v>1</v>
      </c>
      <c r="B6" s="203"/>
      <c r="C6" s="204" t="s">
        <v>272</v>
      </c>
      <c r="D6" s="205"/>
      <c r="E6" s="205"/>
      <c r="F6" s="205"/>
      <c r="G6" s="203"/>
      <c r="H6" s="202" t="s">
        <v>80</v>
      </c>
      <c r="I6" s="203"/>
      <c r="J6" s="204" t="s">
        <v>271</v>
      </c>
      <c r="K6" s="205"/>
      <c r="L6" s="205"/>
      <c r="M6" s="205"/>
      <c r="N6" s="203"/>
    </row>
    <row r="7" spans="1:14" ht="13.8" thickBot="1" x14ac:dyDescent="0.3">
      <c r="A7" s="175" t="s">
        <v>70</v>
      </c>
      <c r="B7" s="176"/>
      <c r="C7" s="176"/>
      <c r="D7" s="176"/>
      <c r="E7" s="176"/>
      <c r="F7" s="176"/>
      <c r="G7" s="177"/>
      <c r="H7" s="175" t="s">
        <v>81</v>
      </c>
      <c r="I7" s="176"/>
      <c r="J7" s="176"/>
      <c r="K7" s="176"/>
      <c r="L7" s="176"/>
      <c r="M7" s="176"/>
      <c r="N7" s="177"/>
    </row>
    <row r="8" spans="1:14" ht="7.5" customHeight="1" thickBot="1" x14ac:dyDescent="0.3">
      <c r="A8" s="38"/>
      <c r="B8" s="38"/>
      <c r="C8" s="38"/>
      <c r="D8" s="38"/>
      <c r="E8" s="38"/>
      <c r="F8" s="38"/>
      <c r="G8" s="38"/>
      <c r="H8" s="38"/>
      <c r="I8" s="38"/>
      <c r="J8" s="38"/>
      <c r="K8" s="38"/>
      <c r="L8" s="38"/>
      <c r="M8" s="38"/>
      <c r="N8" s="38"/>
    </row>
    <row r="9" spans="1:14" x14ac:dyDescent="0.25">
      <c r="A9" s="178" t="s">
        <v>83</v>
      </c>
      <c r="B9" s="179"/>
      <c r="C9" s="179"/>
      <c r="D9" s="179"/>
      <c r="E9" s="179"/>
      <c r="F9" s="179"/>
      <c r="G9" s="180"/>
      <c r="H9" s="178" t="s">
        <v>84</v>
      </c>
      <c r="I9" s="179"/>
      <c r="J9" s="179"/>
      <c r="K9" s="179"/>
      <c r="L9" s="179"/>
      <c r="M9" s="179"/>
      <c r="N9" s="180"/>
    </row>
    <row r="10" spans="1:14" ht="14.4" x14ac:dyDescent="0.25">
      <c r="A10" s="211" t="s">
        <v>69</v>
      </c>
      <c r="B10" s="212"/>
      <c r="C10" s="212"/>
      <c r="D10" s="212"/>
      <c r="E10" s="35">
        <f>C5</f>
        <v>91185642</v>
      </c>
      <c r="F10" s="213" t="s">
        <v>68</v>
      </c>
      <c r="G10" s="214"/>
      <c r="H10" s="211" t="s">
        <v>82</v>
      </c>
      <c r="I10" s="212"/>
      <c r="J10" s="212"/>
      <c r="K10" s="212"/>
      <c r="L10" s="35">
        <f>J5</f>
        <v>91185642</v>
      </c>
      <c r="M10" s="213" t="s">
        <v>68</v>
      </c>
      <c r="N10" s="214"/>
    </row>
    <row r="11" spans="1:14" ht="41.25" customHeight="1" thickBot="1" x14ac:dyDescent="0.3">
      <c r="A11" s="215" t="s">
        <v>201</v>
      </c>
      <c r="B11" s="216"/>
      <c r="C11" s="216"/>
      <c r="D11" s="216"/>
      <c r="E11" s="216"/>
      <c r="F11" s="216"/>
      <c r="G11" s="217"/>
      <c r="H11" s="215" t="s">
        <v>202</v>
      </c>
      <c r="I11" s="216"/>
      <c r="J11" s="216"/>
      <c r="K11" s="216"/>
      <c r="L11" s="216"/>
      <c r="M11" s="216"/>
      <c r="N11" s="217"/>
    </row>
    <row r="12" spans="1:14" ht="8.1" customHeight="1" thickBot="1" x14ac:dyDescent="0.3">
      <c r="A12" s="38"/>
      <c r="B12" s="38"/>
      <c r="C12" s="38"/>
      <c r="D12" s="38"/>
      <c r="E12" s="38"/>
      <c r="F12" s="38"/>
      <c r="G12" s="38"/>
      <c r="H12" s="38"/>
      <c r="I12" s="38"/>
      <c r="J12" s="38"/>
      <c r="K12" s="38"/>
      <c r="L12" s="38"/>
      <c r="M12" s="38"/>
      <c r="N12" s="38"/>
    </row>
    <row r="13" spans="1:14" ht="41.1" customHeight="1" thickBot="1" x14ac:dyDescent="0.3">
      <c r="A13" s="181" t="s">
        <v>213</v>
      </c>
      <c r="B13" s="182"/>
      <c r="C13" s="182"/>
      <c r="D13" s="182"/>
      <c r="E13" s="182"/>
      <c r="F13" s="182"/>
      <c r="G13" s="183"/>
      <c r="H13" s="181" t="s">
        <v>85</v>
      </c>
      <c r="I13" s="182"/>
      <c r="J13" s="182"/>
      <c r="K13" s="182"/>
      <c r="L13" s="182"/>
      <c r="M13" s="182"/>
      <c r="N13" s="183"/>
    </row>
    <row r="14" spans="1:14" ht="8.1" customHeight="1" thickBot="1" x14ac:dyDescent="0.3">
      <c r="A14" s="37"/>
      <c r="B14" s="37"/>
      <c r="C14" s="37"/>
      <c r="D14" s="37"/>
      <c r="E14" s="37"/>
      <c r="F14" s="37"/>
      <c r="G14" s="37"/>
      <c r="H14" s="37"/>
      <c r="I14" s="37"/>
      <c r="J14" s="37"/>
      <c r="K14" s="37"/>
      <c r="L14" s="37"/>
      <c r="M14" s="37"/>
      <c r="N14" s="37"/>
    </row>
    <row r="15" spans="1:14" x14ac:dyDescent="0.25">
      <c r="A15" s="39" t="s">
        <v>2</v>
      </c>
      <c r="B15" s="40"/>
      <c r="C15" s="40"/>
      <c r="D15" s="40"/>
      <c r="E15" s="40"/>
      <c r="F15" s="40"/>
      <c r="G15" s="41"/>
      <c r="H15" s="39" t="s">
        <v>86</v>
      </c>
      <c r="I15" s="40"/>
      <c r="J15" s="40"/>
      <c r="K15" s="40"/>
      <c r="L15" s="40"/>
      <c r="M15" s="40"/>
      <c r="N15" s="41"/>
    </row>
    <row r="16" spans="1:14" x14ac:dyDescent="0.25">
      <c r="A16" s="222" t="s">
        <v>3</v>
      </c>
      <c r="B16" s="185"/>
      <c r="C16" s="185"/>
      <c r="D16" s="185"/>
      <c r="E16" s="185"/>
      <c r="F16" s="185"/>
      <c r="G16" s="186"/>
      <c r="H16" s="184" t="s">
        <v>87</v>
      </c>
      <c r="I16" s="185"/>
      <c r="J16" s="185"/>
      <c r="K16" s="185"/>
      <c r="L16" s="185"/>
      <c r="M16" s="185"/>
      <c r="N16" s="186"/>
    </row>
    <row r="17" spans="1:14" ht="14.4" x14ac:dyDescent="0.3">
      <c r="A17" s="167" t="s">
        <v>4</v>
      </c>
      <c r="B17" s="168"/>
      <c r="C17" s="168"/>
      <c r="D17" s="168"/>
      <c r="E17" s="169"/>
      <c r="F17" s="87" t="s">
        <v>5</v>
      </c>
      <c r="G17" s="42"/>
      <c r="H17" s="167" t="s">
        <v>15</v>
      </c>
      <c r="I17" s="168"/>
      <c r="J17" s="168"/>
      <c r="K17" s="168"/>
      <c r="L17" s="169"/>
      <c r="M17" s="87" t="s">
        <v>5</v>
      </c>
      <c r="N17" s="42"/>
    </row>
    <row r="18" spans="1:14" x14ac:dyDescent="0.25">
      <c r="A18" s="170" t="s">
        <v>6</v>
      </c>
      <c r="B18" s="171"/>
      <c r="C18" s="138" t="s">
        <v>7</v>
      </c>
      <c r="D18" s="172" t="s">
        <v>8</v>
      </c>
      <c r="E18" s="173"/>
      <c r="F18" s="173"/>
      <c r="G18" s="174"/>
      <c r="H18" s="170" t="s">
        <v>88</v>
      </c>
      <c r="I18" s="171"/>
      <c r="J18" s="138" t="str">
        <f>C18</f>
        <v>3</v>
      </c>
      <c r="K18" s="172" t="s">
        <v>90</v>
      </c>
      <c r="L18" s="173"/>
      <c r="M18" s="173"/>
      <c r="N18" s="174"/>
    </row>
    <row r="19" spans="1:14" ht="13.8" thickBot="1" x14ac:dyDescent="0.3">
      <c r="A19" s="187" t="s">
        <v>9</v>
      </c>
      <c r="B19" s="188"/>
      <c r="C19" s="188"/>
      <c r="D19" s="188"/>
      <c r="E19" s="188"/>
      <c r="F19" s="188"/>
      <c r="G19" s="189"/>
      <c r="H19" s="187" t="s">
        <v>89</v>
      </c>
      <c r="I19" s="188"/>
      <c r="J19" s="188"/>
      <c r="K19" s="188"/>
      <c r="L19" s="188"/>
      <c r="M19" s="188"/>
      <c r="N19" s="189"/>
    </row>
    <row r="20" spans="1:14" ht="7.5" customHeight="1" thickBot="1" x14ac:dyDescent="0.3">
      <c r="A20" s="139"/>
      <c r="B20" s="139"/>
      <c r="C20" s="139"/>
      <c r="D20" s="139"/>
      <c r="E20" s="139"/>
      <c r="F20" s="139"/>
      <c r="G20" s="139"/>
      <c r="H20" s="139"/>
      <c r="I20" s="139"/>
      <c r="J20" s="139"/>
      <c r="K20" s="139"/>
      <c r="L20" s="139"/>
      <c r="M20" s="139"/>
      <c r="N20" s="139"/>
    </row>
    <row r="21" spans="1:14" x14ac:dyDescent="0.25">
      <c r="A21" s="190" t="s">
        <v>133</v>
      </c>
      <c r="B21" s="191"/>
      <c r="C21" s="191"/>
      <c r="D21" s="191"/>
      <c r="E21" s="191"/>
      <c r="F21" s="191"/>
      <c r="G21" s="192"/>
      <c r="H21" s="190" t="s">
        <v>16</v>
      </c>
      <c r="I21" s="191"/>
      <c r="J21" s="191"/>
      <c r="K21" s="191"/>
      <c r="L21" s="191"/>
      <c r="M21" s="191"/>
      <c r="N21" s="192"/>
    </row>
    <row r="22" spans="1:14" ht="13.8" thickBot="1" x14ac:dyDescent="0.3">
      <c r="A22" s="187" t="s">
        <v>10</v>
      </c>
      <c r="B22" s="188"/>
      <c r="C22" s="188"/>
      <c r="D22" s="140">
        <v>0.70833333333333337</v>
      </c>
      <c r="E22" s="141" t="s">
        <v>11</v>
      </c>
      <c r="F22" s="142">
        <v>45685</v>
      </c>
      <c r="G22" s="143"/>
      <c r="H22" s="187" t="s">
        <v>159</v>
      </c>
      <c r="I22" s="188"/>
      <c r="J22" s="188"/>
      <c r="K22" s="140">
        <f>D22</f>
        <v>0.70833333333333337</v>
      </c>
      <c r="L22" s="144" t="s">
        <v>91</v>
      </c>
      <c r="M22" s="142">
        <f>F22</f>
        <v>45685</v>
      </c>
      <c r="N22" s="143"/>
    </row>
    <row r="23" spans="1:14" ht="8.1" customHeight="1" thickBot="1" x14ac:dyDescent="0.3">
      <c r="A23" s="6"/>
      <c r="B23" s="6"/>
      <c r="C23" s="6"/>
      <c r="D23" s="6"/>
      <c r="E23" s="6"/>
      <c r="F23" s="6"/>
      <c r="G23" s="6"/>
      <c r="H23" s="6"/>
      <c r="I23" s="6"/>
      <c r="J23" s="6"/>
      <c r="K23" s="6"/>
      <c r="L23" s="6"/>
      <c r="M23" s="6"/>
      <c r="N23" s="6"/>
    </row>
    <row r="24" spans="1:14" ht="39" customHeight="1" thickBot="1" x14ac:dyDescent="0.3">
      <c r="A24" s="193" t="s">
        <v>214</v>
      </c>
      <c r="B24" s="194"/>
      <c r="C24" s="194"/>
      <c r="D24" s="194"/>
      <c r="E24" s="194"/>
      <c r="F24" s="194"/>
      <c r="G24" s="195"/>
      <c r="H24" s="193" t="s">
        <v>215</v>
      </c>
      <c r="I24" s="194"/>
      <c r="J24" s="194"/>
      <c r="K24" s="194"/>
      <c r="L24" s="194"/>
      <c r="M24" s="194"/>
      <c r="N24" s="195"/>
    </row>
    <row r="25" spans="1:14" ht="26.25" customHeight="1" thickBot="1" x14ac:dyDescent="0.3">
      <c r="A25" s="6"/>
      <c r="B25" s="6"/>
      <c r="C25" s="6"/>
      <c r="D25" s="6"/>
      <c r="E25" s="6"/>
      <c r="F25" s="6"/>
      <c r="G25" s="6"/>
      <c r="H25" s="6"/>
      <c r="I25" s="6"/>
      <c r="J25" s="6"/>
      <c r="K25" s="6"/>
      <c r="L25" s="6"/>
      <c r="M25" s="6"/>
      <c r="N25" s="6"/>
    </row>
    <row r="26" spans="1:14" ht="26.4" customHeight="1" thickBot="1" x14ac:dyDescent="0.35">
      <c r="A26" s="196" t="s">
        <v>162</v>
      </c>
      <c r="B26" s="197"/>
      <c r="C26" s="197"/>
      <c r="D26" s="197"/>
      <c r="E26" s="198"/>
      <c r="F26" s="145">
        <f>F22+8</f>
        <v>45693</v>
      </c>
      <c r="G26" s="146"/>
      <c r="H26" s="196" t="s">
        <v>163</v>
      </c>
      <c r="I26" s="197"/>
      <c r="J26" s="197"/>
      <c r="K26" s="197"/>
      <c r="L26" s="198"/>
      <c r="M26" s="147">
        <f>F26</f>
        <v>45693</v>
      </c>
      <c r="N26" s="146"/>
    </row>
    <row r="27" spans="1:14" ht="38.700000000000003" customHeight="1" x14ac:dyDescent="0.25">
      <c r="A27" s="220" t="s">
        <v>154</v>
      </c>
      <c r="B27" s="220"/>
      <c r="C27" s="220"/>
      <c r="D27" s="220"/>
      <c r="E27" s="220"/>
      <c r="F27" s="220"/>
      <c r="G27" s="220"/>
      <c r="H27" s="220" t="s">
        <v>216</v>
      </c>
      <c r="I27" s="220"/>
      <c r="J27" s="220"/>
      <c r="K27" s="220"/>
      <c r="L27" s="220"/>
      <c r="M27" s="220"/>
      <c r="N27" s="220"/>
    </row>
    <row r="28" spans="1:14" ht="13.2" customHeight="1" thickBot="1" x14ac:dyDescent="0.3">
      <c r="A28" s="168" t="s">
        <v>217</v>
      </c>
      <c r="B28" s="168"/>
      <c r="C28" s="168"/>
      <c r="D28" s="168"/>
      <c r="E28" s="168"/>
      <c r="F28" s="168"/>
      <c r="G28" s="168"/>
      <c r="H28" s="168" t="s">
        <v>17</v>
      </c>
      <c r="I28" s="168"/>
      <c r="J28" s="168"/>
      <c r="K28" s="168"/>
      <c r="L28" s="168"/>
      <c r="M28" s="168"/>
      <c r="N28" s="168"/>
    </row>
    <row r="29" spans="1:14" s="6" customFormat="1" ht="9" customHeight="1" thickBot="1" x14ac:dyDescent="0.3">
      <c r="A29" s="221"/>
      <c r="B29" s="221"/>
      <c r="C29" s="221"/>
      <c r="D29" s="221"/>
      <c r="E29" s="221"/>
      <c r="F29" s="221"/>
      <c r="G29" s="221"/>
      <c r="H29" s="221"/>
      <c r="I29" s="221"/>
      <c r="J29" s="221"/>
      <c r="K29" s="221"/>
      <c r="L29" s="221"/>
      <c r="M29" s="221"/>
      <c r="N29" s="221"/>
    </row>
    <row r="30" spans="1:14" s="6" customFormat="1" ht="15.75" customHeight="1" thickBot="1" x14ac:dyDescent="0.3">
      <c r="A30" s="95" t="s">
        <v>131</v>
      </c>
      <c r="B30" s="96"/>
      <c r="C30" s="96"/>
      <c r="D30" s="96"/>
      <c r="E30" s="96"/>
      <c r="F30" s="96"/>
      <c r="G30" s="97"/>
      <c r="H30" s="98" t="s">
        <v>132</v>
      </c>
      <c r="I30" s="96"/>
      <c r="J30" s="96"/>
      <c r="K30" s="96"/>
      <c r="L30" s="96"/>
      <c r="M30" s="96"/>
      <c r="N30" s="97"/>
    </row>
    <row r="31" spans="1:14" ht="14.25" customHeight="1" x14ac:dyDescent="0.3">
      <c r="A31" s="34"/>
      <c r="B31" s="34"/>
      <c r="C31" s="34"/>
      <c r="D31" s="34"/>
      <c r="E31" s="43"/>
      <c r="F31" s="34"/>
      <c r="G31" s="34"/>
      <c r="H31" s="34"/>
      <c r="I31" s="34"/>
      <c r="J31" s="34"/>
      <c r="K31" s="34"/>
      <c r="L31" s="43"/>
      <c r="M31" s="34"/>
      <c r="N31" s="34"/>
    </row>
    <row r="32" spans="1:14" ht="13.2" customHeight="1" x14ac:dyDescent="0.25">
      <c r="A32" s="44" t="s">
        <v>12</v>
      </c>
      <c r="B32" s="34"/>
      <c r="C32" s="34"/>
      <c r="D32" s="34"/>
      <c r="E32" s="34"/>
      <c r="F32" s="34"/>
      <c r="G32" s="34"/>
      <c r="H32" s="44" t="s">
        <v>18</v>
      </c>
      <c r="I32" s="34"/>
      <c r="J32" s="34"/>
      <c r="K32" s="34"/>
      <c r="L32" s="34"/>
      <c r="M32" s="34"/>
      <c r="N32" s="34"/>
    </row>
    <row r="33" spans="1:14" ht="11.7" customHeight="1" x14ac:dyDescent="0.25">
      <c r="A33" s="44" t="s">
        <v>13</v>
      </c>
      <c r="B33" s="34"/>
      <c r="C33" s="34"/>
      <c r="D33" s="34"/>
      <c r="E33" s="34"/>
      <c r="F33" s="34"/>
      <c r="G33" s="34"/>
      <c r="H33" s="44" t="s">
        <v>19</v>
      </c>
      <c r="I33" s="34"/>
      <c r="J33" s="34"/>
      <c r="K33" s="34"/>
      <c r="L33" s="34"/>
      <c r="M33" s="34"/>
      <c r="N33" s="34"/>
    </row>
    <row r="34" spans="1:14" ht="15.75" customHeight="1" x14ac:dyDescent="0.25">
      <c r="A34" s="6"/>
      <c r="B34" s="6"/>
      <c r="C34" s="6"/>
      <c r="D34" s="6"/>
      <c r="E34" s="6"/>
      <c r="F34" s="6"/>
      <c r="G34" s="6"/>
    </row>
    <row r="42" spans="1:14" ht="6.75" customHeight="1" x14ac:dyDescent="0.25"/>
    <row r="48" spans="1:14" ht="26.25" customHeight="1" x14ac:dyDescent="0.25"/>
    <row r="51" ht="42.75" customHeight="1" x14ac:dyDescent="0.25"/>
    <row r="52" ht="17.25" customHeight="1" x14ac:dyDescent="0.25"/>
  </sheetData>
  <mergeCells count="48">
    <mergeCell ref="H27:N27"/>
    <mergeCell ref="H28:N28"/>
    <mergeCell ref="A29:G29"/>
    <mergeCell ref="H29:N29"/>
    <mergeCell ref="A7:G7"/>
    <mergeCell ref="A9:G9"/>
    <mergeCell ref="A13:G13"/>
    <mergeCell ref="A16:G16"/>
    <mergeCell ref="A19:G19"/>
    <mergeCell ref="A21:G21"/>
    <mergeCell ref="A22:C22"/>
    <mergeCell ref="A24:G24"/>
    <mergeCell ref="A26:E26"/>
    <mergeCell ref="A27:G27"/>
    <mergeCell ref="A28:G28"/>
    <mergeCell ref="A18:B18"/>
    <mergeCell ref="D18:G18"/>
    <mergeCell ref="A17:E17"/>
    <mergeCell ref="A11:G11"/>
    <mergeCell ref="A10:D10"/>
    <mergeCell ref="F10:G10"/>
    <mergeCell ref="A2:G2"/>
    <mergeCell ref="H2:N2"/>
    <mergeCell ref="H4:M4"/>
    <mergeCell ref="A4:F4"/>
    <mergeCell ref="A6:B6"/>
    <mergeCell ref="C6:G6"/>
    <mergeCell ref="C5:G5"/>
    <mergeCell ref="A5:B5"/>
    <mergeCell ref="H5:I5"/>
    <mergeCell ref="J5:N5"/>
    <mergeCell ref="H6:I6"/>
    <mergeCell ref="J6:N6"/>
    <mergeCell ref="H19:N19"/>
    <mergeCell ref="H21:N21"/>
    <mergeCell ref="H22:J22"/>
    <mergeCell ref="H24:N24"/>
    <mergeCell ref="H26:L26"/>
    <mergeCell ref="H17:L17"/>
    <mergeCell ref="H18:I18"/>
    <mergeCell ref="K18:N18"/>
    <mergeCell ref="H7:N7"/>
    <mergeCell ref="H9:N9"/>
    <mergeCell ref="H13:N13"/>
    <mergeCell ref="H16:N16"/>
    <mergeCell ref="H10:K10"/>
    <mergeCell ref="M10:N10"/>
    <mergeCell ref="H11:N11"/>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37"/>
  <sheetViews>
    <sheetView showWhiteSpace="0" view="pageLayout" topLeftCell="A27" zoomScale="85" zoomScaleNormal="100" zoomScalePageLayoutView="85" workbookViewId="0">
      <selection activeCell="B7" sqref="B7:D7"/>
    </sheetView>
  </sheetViews>
  <sheetFormatPr defaultColWidth="11.44140625" defaultRowHeight="13.2" x14ac:dyDescent="0.25"/>
  <cols>
    <col min="1" max="1" width="3.77734375" style="1" customWidth="1"/>
    <col min="2" max="2" width="12.44140625" style="1" customWidth="1"/>
    <col min="3" max="3" width="23.21875" style="1" customWidth="1"/>
    <col min="4" max="4" width="63" style="1" customWidth="1"/>
    <col min="5" max="5" width="3.77734375" style="1" customWidth="1"/>
    <col min="6" max="6" width="12.21875" style="1" customWidth="1"/>
    <col min="7" max="7" width="27.21875" style="1" customWidth="1"/>
    <col min="8" max="8" width="59.5546875" style="1" customWidth="1"/>
    <col min="9" max="16384" width="11.44140625" style="1"/>
  </cols>
  <sheetData>
    <row r="1" spans="1:9" ht="13.8" thickBot="1" x14ac:dyDescent="0.3">
      <c r="A1" s="137" t="s">
        <v>251</v>
      </c>
      <c r="E1" s="1" t="s">
        <v>251</v>
      </c>
    </row>
    <row r="2" spans="1:9" ht="14.4" thickBot="1" x14ac:dyDescent="0.3">
      <c r="A2" s="223" t="s">
        <v>134</v>
      </c>
      <c r="B2" s="224"/>
      <c r="C2" s="224"/>
      <c r="D2" s="224"/>
      <c r="E2" s="223" t="s">
        <v>135</v>
      </c>
      <c r="F2" s="224"/>
      <c r="G2" s="224"/>
      <c r="H2" s="225"/>
    </row>
    <row r="3" spans="1:9" ht="46.2" customHeight="1" thickBot="1" x14ac:dyDescent="0.3">
      <c r="A3" s="229">
        <v>1</v>
      </c>
      <c r="B3" s="264" t="s">
        <v>123</v>
      </c>
      <c r="C3" s="262" t="s">
        <v>245</v>
      </c>
      <c r="D3" s="263"/>
      <c r="E3" s="229">
        <v>1</v>
      </c>
      <c r="F3" s="232" t="s">
        <v>124</v>
      </c>
      <c r="G3" s="226" t="s">
        <v>248</v>
      </c>
      <c r="H3" s="227"/>
      <c r="I3" s="70"/>
    </row>
    <row r="4" spans="1:9" ht="42.6" customHeight="1" thickBot="1" x14ac:dyDescent="0.3">
      <c r="A4" s="230"/>
      <c r="B4" s="265"/>
      <c r="C4" s="257" t="s">
        <v>246</v>
      </c>
      <c r="D4" s="259"/>
      <c r="E4" s="230"/>
      <c r="F4" s="233"/>
      <c r="G4" s="228" t="s">
        <v>249</v>
      </c>
      <c r="H4" s="227"/>
      <c r="I4" s="70"/>
    </row>
    <row r="5" spans="1:9" ht="70.95" customHeight="1" thickBot="1" x14ac:dyDescent="0.3">
      <c r="A5" s="231"/>
      <c r="B5" s="266"/>
      <c r="C5" s="267" t="s">
        <v>247</v>
      </c>
      <c r="D5" s="259"/>
      <c r="E5" s="231"/>
      <c r="F5" s="234"/>
      <c r="G5" s="235" t="s">
        <v>250</v>
      </c>
      <c r="H5" s="236"/>
      <c r="I5" s="70"/>
    </row>
    <row r="6" spans="1:9" ht="41.25" customHeight="1" thickBot="1" x14ac:dyDescent="0.3">
      <c r="A6" s="51">
        <v>2</v>
      </c>
      <c r="B6" s="257" t="s">
        <v>219</v>
      </c>
      <c r="C6" s="258"/>
      <c r="D6" s="259"/>
      <c r="E6" s="51">
        <v>2</v>
      </c>
      <c r="F6" s="226" t="s">
        <v>218</v>
      </c>
      <c r="G6" s="227"/>
      <c r="H6" s="227"/>
    </row>
    <row r="7" spans="1:9" ht="44.25" customHeight="1" thickBot="1" x14ac:dyDescent="0.3">
      <c r="A7" s="52">
        <v>3</v>
      </c>
      <c r="B7" s="260" t="s">
        <v>142</v>
      </c>
      <c r="C7" s="261"/>
      <c r="D7" s="261"/>
      <c r="E7" s="52">
        <v>3</v>
      </c>
      <c r="F7" s="249" t="s">
        <v>160</v>
      </c>
      <c r="G7" s="250"/>
      <c r="H7" s="250"/>
    </row>
    <row r="8" spans="1:9" ht="30.6" customHeight="1" thickBot="1" x14ac:dyDescent="0.3">
      <c r="A8" s="51">
        <v>4</v>
      </c>
      <c r="B8" s="228" t="s">
        <v>161</v>
      </c>
      <c r="C8" s="279"/>
      <c r="D8" s="279"/>
      <c r="E8" s="51">
        <v>4</v>
      </c>
      <c r="F8" s="228" t="s">
        <v>158</v>
      </c>
      <c r="G8" s="279"/>
      <c r="H8" s="279"/>
    </row>
    <row r="9" spans="1:9" ht="13.95" customHeight="1" thickBot="1" x14ac:dyDescent="0.3">
      <c r="A9" s="241" t="s">
        <v>220</v>
      </c>
      <c r="B9" s="242"/>
      <c r="C9" s="242"/>
      <c r="D9" s="243"/>
      <c r="E9" s="241" t="s">
        <v>221</v>
      </c>
      <c r="F9" s="242"/>
      <c r="G9" s="242"/>
      <c r="H9" s="243"/>
    </row>
    <row r="10" spans="1:9" ht="16.95" customHeight="1" thickBot="1" x14ac:dyDescent="0.3">
      <c r="A10" s="280"/>
      <c r="B10" s="280"/>
      <c r="C10" s="280"/>
      <c r="D10" s="280"/>
      <c r="E10" s="281"/>
      <c r="F10" s="281"/>
      <c r="G10" s="281"/>
      <c r="H10" s="281"/>
    </row>
    <row r="11" spans="1:9" ht="19.5" customHeight="1" thickBot="1" x14ac:dyDescent="0.35">
      <c r="A11" s="244" t="s">
        <v>56</v>
      </c>
      <c r="B11" s="245"/>
      <c r="C11" s="245"/>
      <c r="D11" s="207"/>
      <c r="E11" s="244" t="s">
        <v>57</v>
      </c>
      <c r="F11" s="245"/>
      <c r="G11" s="245"/>
      <c r="H11" s="207"/>
    </row>
    <row r="12" spans="1:9" ht="25.2" customHeight="1" x14ac:dyDescent="0.3">
      <c r="A12" s="253" t="s">
        <v>58</v>
      </c>
      <c r="B12" s="254"/>
      <c r="C12" s="254"/>
      <c r="D12" s="255"/>
      <c r="E12" s="256" t="s">
        <v>222</v>
      </c>
      <c r="F12" s="255"/>
      <c r="G12" s="255"/>
      <c r="H12" s="255"/>
      <c r="I12" s="53"/>
    </row>
    <row r="13" spans="1:9" ht="25.95" customHeight="1" x14ac:dyDescent="0.3">
      <c r="A13" s="246" t="s">
        <v>59</v>
      </c>
      <c r="B13" s="247"/>
      <c r="C13" s="247"/>
      <c r="D13" s="248"/>
      <c r="E13" s="251" t="s">
        <v>60</v>
      </c>
      <c r="F13" s="248"/>
      <c r="G13" s="248"/>
      <c r="H13" s="248"/>
      <c r="I13" s="53"/>
    </row>
    <row r="14" spans="1:9" ht="13.5" customHeight="1" x14ac:dyDescent="0.3">
      <c r="A14" s="246" t="s">
        <v>61</v>
      </c>
      <c r="B14" s="247"/>
      <c r="C14" s="247"/>
      <c r="D14" s="248"/>
      <c r="E14" s="252" t="s">
        <v>62</v>
      </c>
      <c r="F14" s="248"/>
      <c r="G14" s="248"/>
      <c r="H14" s="248"/>
      <c r="I14" s="53"/>
    </row>
    <row r="15" spans="1:9" ht="82.5" customHeight="1" x14ac:dyDescent="0.3">
      <c r="A15" s="284" t="s">
        <v>243</v>
      </c>
      <c r="B15" s="285"/>
      <c r="C15" s="285"/>
      <c r="D15" s="286"/>
      <c r="E15" s="251" t="s">
        <v>244</v>
      </c>
      <c r="F15" s="248"/>
      <c r="G15" s="248"/>
      <c r="H15" s="287"/>
      <c r="I15" s="71"/>
    </row>
    <row r="16" spans="1:9" ht="10.199999999999999" customHeight="1" x14ac:dyDescent="0.3">
      <c r="A16" s="282" t="s">
        <v>63</v>
      </c>
      <c r="B16" s="283"/>
      <c r="C16" s="283"/>
      <c r="D16" s="283"/>
      <c r="E16" s="282" t="s">
        <v>63</v>
      </c>
      <c r="F16" s="248"/>
      <c r="G16" s="248"/>
      <c r="H16" s="248"/>
      <c r="I16" s="53"/>
    </row>
    <row r="17" spans="1:9" ht="27" customHeight="1" x14ac:dyDescent="0.3">
      <c r="A17" s="246" t="s">
        <v>64</v>
      </c>
      <c r="B17" s="247"/>
      <c r="C17" s="247"/>
      <c r="D17" s="248"/>
      <c r="E17" s="251" t="s">
        <v>65</v>
      </c>
      <c r="F17" s="248"/>
      <c r="G17" s="248"/>
      <c r="H17" s="248"/>
      <c r="I17" s="70"/>
    </row>
    <row r="18" spans="1:9" ht="13.2" customHeight="1" x14ac:dyDescent="0.3">
      <c r="A18" s="246" t="s">
        <v>66</v>
      </c>
      <c r="B18" s="247"/>
      <c r="C18" s="247"/>
      <c r="D18" s="248"/>
      <c r="E18" s="251" t="s">
        <v>67</v>
      </c>
      <c r="F18" s="248"/>
      <c r="G18" s="248"/>
      <c r="H18" s="248"/>
      <c r="I18" s="53"/>
    </row>
    <row r="19" spans="1:9" ht="33" customHeight="1" x14ac:dyDescent="0.3">
      <c r="A19" s="289" t="s">
        <v>136</v>
      </c>
      <c r="B19" s="238"/>
      <c r="C19" s="238"/>
      <c r="D19" s="239"/>
      <c r="E19" s="288" t="s">
        <v>223</v>
      </c>
      <c r="F19" s="248"/>
      <c r="G19" s="248"/>
      <c r="H19" s="248"/>
      <c r="I19" s="53"/>
    </row>
    <row r="20" spans="1:9" ht="25.5" customHeight="1" x14ac:dyDescent="0.3">
      <c r="A20" s="237" t="s">
        <v>203</v>
      </c>
      <c r="B20" s="238"/>
      <c r="C20" s="238"/>
      <c r="D20" s="239"/>
      <c r="E20" s="288" t="s">
        <v>204</v>
      </c>
      <c r="F20" s="248"/>
      <c r="G20" s="248"/>
      <c r="H20" s="248"/>
      <c r="I20" s="53"/>
    </row>
    <row r="21" spans="1:9" ht="28.2" customHeight="1" x14ac:dyDescent="0.3">
      <c r="A21" s="237" t="s">
        <v>76</v>
      </c>
      <c r="B21" s="238"/>
      <c r="C21" s="238"/>
      <c r="D21" s="239"/>
      <c r="E21" s="240" t="s">
        <v>77</v>
      </c>
      <c r="F21" s="239"/>
      <c r="G21" s="239"/>
      <c r="H21" s="239"/>
      <c r="I21" s="53"/>
    </row>
    <row r="22" spans="1:9" x14ac:dyDescent="0.25">
      <c r="A22" s="270" t="s">
        <v>127</v>
      </c>
      <c r="B22" s="270"/>
      <c r="C22" s="270"/>
      <c r="D22" s="270"/>
      <c r="E22" s="240" t="s">
        <v>128</v>
      </c>
      <c r="F22" s="270"/>
      <c r="G22" s="270"/>
      <c r="H22" s="270"/>
      <c r="I22" s="53"/>
    </row>
    <row r="23" spans="1:9" ht="28.2" customHeight="1" x14ac:dyDescent="0.25">
      <c r="A23" s="270" t="s">
        <v>140</v>
      </c>
      <c r="B23" s="270"/>
      <c r="C23" s="270"/>
      <c r="D23" s="270"/>
      <c r="E23" s="240" t="s">
        <v>141</v>
      </c>
      <c r="F23" s="270"/>
      <c r="G23" s="270"/>
      <c r="H23" s="270"/>
      <c r="I23" s="53"/>
    </row>
    <row r="24" spans="1:9" x14ac:dyDescent="0.25">
      <c r="A24" s="270" t="s">
        <v>129</v>
      </c>
      <c r="B24" s="270"/>
      <c r="C24" s="270"/>
      <c r="D24" s="270"/>
      <c r="E24" s="240" t="s">
        <v>130</v>
      </c>
      <c r="F24" s="270"/>
      <c r="G24" s="270"/>
      <c r="H24" s="270"/>
      <c r="I24" s="53"/>
    </row>
    <row r="25" spans="1:9" ht="27" customHeight="1" x14ac:dyDescent="0.25">
      <c r="A25" s="270" t="s">
        <v>186</v>
      </c>
      <c r="B25" s="270"/>
      <c r="C25" s="270"/>
      <c r="D25" s="270"/>
      <c r="E25" s="240" t="s">
        <v>224</v>
      </c>
      <c r="F25" s="270"/>
      <c r="G25" s="270"/>
      <c r="H25" s="270"/>
      <c r="I25" s="53"/>
    </row>
    <row r="26" spans="1:9" ht="24.6" customHeight="1" x14ac:dyDescent="0.25">
      <c r="A26" s="271" t="s">
        <v>185</v>
      </c>
      <c r="B26" s="272"/>
      <c r="C26" s="272"/>
      <c r="D26" s="272"/>
      <c r="E26" s="273" t="s">
        <v>225</v>
      </c>
      <c r="F26" s="272"/>
      <c r="G26" s="272"/>
      <c r="H26" s="272"/>
    </row>
    <row r="27" spans="1:9" ht="39.75" customHeight="1" x14ac:dyDescent="0.25">
      <c r="A27" s="271" t="s">
        <v>208</v>
      </c>
      <c r="B27" s="271"/>
      <c r="C27" s="271"/>
      <c r="D27" s="271"/>
      <c r="E27" s="274" t="s">
        <v>209</v>
      </c>
      <c r="F27" s="274"/>
      <c r="G27" s="274"/>
      <c r="H27" s="273"/>
    </row>
    <row r="28" spans="1:9" ht="12.6" customHeight="1" thickBot="1" x14ac:dyDescent="0.3">
      <c r="A28" s="34"/>
      <c r="B28" s="34"/>
      <c r="C28" s="34"/>
      <c r="D28" s="34"/>
      <c r="E28" s="34"/>
      <c r="F28" s="34"/>
      <c r="G28" s="34"/>
      <c r="H28" s="34"/>
    </row>
    <row r="29" spans="1:9" ht="20.55" customHeight="1" thickBot="1" x14ac:dyDescent="0.3">
      <c r="A29" s="223" t="s">
        <v>137</v>
      </c>
      <c r="B29" s="224"/>
      <c r="C29" s="224"/>
      <c r="D29" s="224"/>
      <c r="E29" s="223" t="s">
        <v>138</v>
      </c>
      <c r="F29" s="224"/>
      <c r="G29" s="224"/>
      <c r="H29" s="224"/>
    </row>
    <row r="30" spans="1:9" ht="78.75" customHeight="1" thickBot="1" x14ac:dyDescent="0.3">
      <c r="A30" s="257" t="s">
        <v>189</v>
      </c>
      <c r="B30" s="258"/>
      <c r="C30" s="258"/>
      <c r="D30" s="258"/>
      <c r="E30" s="276" t="s">
        <v>226</v>
      </c>
      <c r="F30" s="277"/>
      <c r="G30" s="277"/>
      <c r="H30" s="277"/>
    </row>
    <row r="31" spans="1:9" ht="156" customHeight="1" thickBot="1" x14ac:dyDescent="0.3">
      <c r="A31" s="257" t="s">
        <v>190</v>
      </c>
      <c r="B31" s="258"/>
      <c r="C31" s="258"/>
      <c r="D31" s="258"/>
      <c r="E31" s="276" t="s">
        <v>227</v>
      </c>
      <c r="F31" s="277"/>
      <c r="G31" s="277"/>
      <c r="H31" s="277"/>
    </row>
    <row r="32" spans="1:9" ht="157.5" customHeight="1" thickBot="1" x14ac:dyDescent="0.3">
      <c r="A32" s="267" t="s">
        <v>191</v>
      </c>
      <c r="B32" s="275"/>
      <c r="C32" s="275"/>
      <c r="D32" s="275"/>
      <c r="E32" s="235" t="s">
        <v>228</v>
      </c>
      <c r="F32" s="278"/>
      <c r="G32" s="278"/>
      <c r="H32" s="278"/>
    </row>
    <row r="33" spans="1:8" ht="36" customHeight="1" thickBot="1" x14ac:dyDescent="0.3">
      <c r="A33" s="268" t="s">
        <v>139</v>
      </c>
      <c r="B33" s="269"/>
      <c r="C33" s="269"/>
      <c r="D33" s="269"/>
      <c r="E33" s="268" t="s">
        <v>229</v>
      </c>
      <c r="F33" s="269"/>
      <c r="G33" s="269"/>
      <c r="H33" s="269"/>
    </row>
    <row r="34" spans="1:8" s="6" customFormat="1" ht="39" customHeight="1" x14ac:dyDescent="0.25">
      <c r="A34" s="91"/>
      <c r="B34" s="83"/>
      <c r="C34" s="83"/>
      <c r="D34" s="83"/>
      <c r="E34" s="92"/>
      <c r="F34" s="92"/>
      <c r="G34" s="92"/>
      <c r="H34" s="92"/>
    </row>
    <row r="35" spans="1:8" s="6" customFormat="1" ht="26.25" customHeight="1" x14ac:dyDescent="0.25">
      <c r="A35" s="83"/>
      <c r="B35" s="83"/>
      <c r="C35" s="83"/>
      <c r="D35" s="83"/>
      <c r="E35" s="92"/>
      <c r="F35" s="92"/>
      <c r="G35" s="92"/>
      <c r="H35" s="92"/>
    </row>
    <row r="36" spans="1:8" s="6" customFormat="1" x14ac:dyDescent="0.25">
      <c r="A36" s="38"/>
      <c r="B36" s="38"/>
      <c r="C36" s="38"/>
      <c r="D36" s="38"/>
      <c r="E36" s="36"/>
      <c r="F36" s="36"/>
      <c r="G36" s="36"/>
      <c r="H36" s="36"/>
    </row>
    <row r="37" spans="1:8" s="6" customFormat="1" x14ac:dyDescent="0.25">
      <c r="A37" s="93"/>
      <c r="B37" s="93"/>
      <c r="C37" s="93"/>
      <c r="D37" s="93"/>
      <c r="E37" s="94"/>
      <c r="F37" s="94"/>
      <c r="G37" s="94"/>
      <c r="H37" s="94"/>
    </row>
  </sheetData>
  <mergeCells count="66">
    <mergeCell ref="F8:H8"/>
    <mergeCell ref="A10:D10"/>
    <mergeCell ref="E10:H10"/>
    <mergeCell ref="A30:D30"/>
    <mergeCell ref="A16:D16"/>
    <mergeCell ref="E16:H16"/>
    <mergeCell ref="A15:D15"/>
    <mergeCell ref="E15:H15"/>
    <mergeCell ref="E20:H20"/>
    <mergeCell ref="A17:D17"/>
    <mergeCell ref="A18:D18"/>
    <mergeCell ref="E18:H18"/>
    <mergeCell ref="E17:H17"/>
    <mergeCell ref="A19:D19"/>
    <mergeCell ref="E19:H19"/>
    <mergeCell ref="A31:D31"/>
    <mergeCell ref="A32:D32"/>
    <mergeCell ref="E30:H30"/>
    <mergeCell ref="E31:H31"/>
    <mergeCell ref="E32:H32"/>
    <mergeCell ref="A33:D33"/>
    <mergeCell ref="E33:H33"/>
    <mergeCell ref="A24:D24"/>
    <mergeCell ref="A23:D23"/>
    <mergeCell ref="E22:H22"/>
    <mergeCell ref="E23:H23"/>
    <mergeCell ref="E24:H24"/>
    <mergeCell ref="A22:D22"/>
    <mergeCell ref="A29:D29"/>
    <mergeCell ref="E29:H29"/>
    <mergeCell ref="A26:D26"/>
    <mergeCell ref="E26:H26"/>
    <mergeCell ref="A25:D25"/>
    <mergeCell ref="E25:H25"/>
    <mergeCell ref="A27:D27"/>
    <mergeCell ref="E27:H27"/>
    <mergeCell ref="A2:D2"/>
    <mergeCell ref="B6:D6"/>
    <mergeCell ref="B7:D7"/>
    <mergeCell ref="C3:D3"/>
    <mergeCell ref="C4:D4"/>
    <mergeCell ref="A3:A5"/>
    <mergeCell ref="B3:B5"/>
    <mergeCell ref="C5:D5"/>
    <mergeCell ref="A21:D21"/>
    <mergeCell ref="E21:H21"/>
    <mergeCell ref="A20:D20"/>
    <mergeCell ref="F6:H6"/>
    <mergeCell ref="A9:D9"/>
    <mergeCell ref="A11:D11"/>
    <mergeCell ref="A13:D13"/>
    <mergeCell ref="A14:D14"/>
    <mergeCell ref="F7:H7"/>
    <mergeCell ref="E9:H9"/>
    <mergeCell ref="E11:H11"/>
    <mergeCell ref="E13:H13"/>
    <mergeCell ref="E14:H14"/>
    <mergeCell ref="A12:D12"/>
    <mergeCell ref="E12:H12"/>
    <mergeCell ref="B8:D8"/>
    <mergeCell ref="E2:H2"/>
    <mergeCell ref="G3:H3"/>
    <mergeCell ref="G4:H4"/>
    <mergeCell ref="E3:E5"/>
    <mergeCell ref="F3:F5"/>
    <mergeCell ref="G5:H5"/>
  </mergeCells>
  <hyperlinks>
    <hyperlink ref="E16" r:id="rId1" display="https://filetransfer.giz.de/Start?1" xr:uid="{C40268B1-9A04-4EA4-943E-2FF0A5D5209C}"/>
    <hyperlink ref="A16"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I7"/>
  <sheetViews>
    <sheetView zoomScale="85" zoomScaleNormal="85" workbookViewId="0">
      <pane ySplit="2" topLeftCell="A4" activePane="bottomLeft" state="frozen"/>
      <selection pane="bottomLeft" activeCell="I3" sqref="I3"/>
    </sheetView>
  </sheetViews>
  <sheetFormatPr defaultColWidth="11.44140625" defaultRowHeight="13.2" x14ac:dyDescent="0.3"/>
  <cols>
    <col min="1" max="1" width="14.77734375" style="20" customWidth="1"/>
    <col min="2" max="2" width="18.44140625" style="22" bestFit="1" customWidth="1"/>
    <col min="3" max="3" width="23.77734375" style="22" customWidth="1"/>
    <col min="4" max="4" width="23.88671875" style="22" customWidth="1"/>
    <col min="5" max="5" width="43.109375" style="22" customWidth="1"/>
    <col min="6" max="6" width="42.44140625" style="22" customWidth="1"/>
    <col min="7" max="7" width="19.44140625" style="22" bestFit="1" customWidth="1"/>
    <col min="8" max="8" width="27.21875" style="22" bestFit="1" customWidth="1"/>
    <col min="9" max="9" width="16.77734375" style="22" customWidth="1"/>
    <col min="10" max="16384" width="11.44140625" style="20"/>
  </cols>
  <sheetData>
    <row r="1" spans="1:9" x14ac:dyDescent="0.3">
      <c r="A1" s="131" t="s">
        <v>251</v>
      </c>
    </row>
    <row r="2" spans="1:9" s="17" customFormat="1" ht="48" customHeight="1" x14ac:dyDescent="0.3">
      <c r="A2" s="18" t="s">
        <v>74</v>
      </c>
      <c r="B2" s="18" t="s">
        <v>75</v>
      </c>
      <c r="C2" s="19" t="s">
        <v>20</v>
      </c>
      <c r="D2" s="19" t="s">
        <v>21</v>
      </c>
      <c r="E2" s="18" t="s">
        <v>193</v>
      </c>
      <c r="F2" s="18" t="s">
        <v>194</v>
      </c>
      <c r="G2" s="19" t="s">
        <v>22</v>
      </c>
      <c r="H2" s="19" t="s">
        <v>73</v>
      </c>
      <c r="I2" s="19" t="s">
        <v>72</v>
      </c>
    </row>
    <row r="3" spans="1:9" ht="402.6" customHeight="1" x14ac:dyDescent="0.3">
      <c r="A3" s="290">
        <v>1</v>
      </c>
      <c r="B3" s="25" t="s">
        <v>23</v>
      </c>
      <c r="C3" s="130" t="s">
        <v>252</v>
      </c>
      <c r="D3" s="132" t="s">
        <v>253</v>
      </c>
      <c r="E3" s="134" t="s">
        <v>274</v>
      </c>
      <c r="F3" s="127" t="s">
        <v>269</v>
      </c>
      <c r="G3" s="23">
        <v>36</v>
      </c>
      <c r="H3" s="23" t="s">
        <v>258</v>
      </c>
      <c r="I3" s="24">
        <v>5</v>
      </c>
    </row>
    <row r="4" spans="1:9" ht="234.6" x14ac:dyDescent="0.25">
      <c r="A4" s="291"/>
      <c r="B4" s="21" t="s">
        <v>24</v>
      </c>
      <c r="C4" s="130" t="s">
        <v>254</v>
      </c>
      <c r="D4" s="132" t="s">
        <v>255</v>
      </c>
      <c r="E4" s="136" t="s">
        <v>256</v>
      </c>
      <c r="F4" s="126" t="s">
        <v>257</v>
      </c>
      <c r="G4" s="132">
        <v>36</v>
      </c>
      <c r="H4" s="132" t="s">
        <v>258</v>
      </c>
      <c r="I4" s="133">
        <v>5</v>
      </c>
    </row>
    <row r="5" spans="1:9" ht="96.6" x14ac:dyDescent="0.3">
      <c r="A5" s="291"/>
      <c r="B5" s="21" t="s">
        <v>174</v>
      </c>
      <c r="C5" s="130" t="s">
        <v>259</v>
      </c>
      <c r="D5" s="132" t="s">
        <v>260</v>
      </c>
      <c r="E5" s="135" t="s">
        <v>261</v>
      </c>
      <c r="F5" s="126" t="s">
        <v>262</v>
      </c>
      <c r="G5" s="132">
        <v>24</v>
      </c>
      <c r="H5" s="132" t="s">
        <v>258</v>
      </c>
      <c r="I5" s="133">
        <v>5</v>
      </c>
    </row>
    <row r="6" spans="1:9" ht="297.60000000000002" customHeight="1" x14ac:dyDescent="0.3">
      <c r="A6" s="291"/>
      <c r="B6" s="21" t="s">
        <v>175</v>
      </c>
      <c r="C6" s="130" t="s">
        <v>263</v>
      </c>
      <c r="D6" s="132" t="s">
        <v>264</v>
      </c>
      <c r="E6" s="135" t="s">
        <v>265</v>
      </c>
      <c r="F6" s="126" t="s">
        <v>273</v>
      </c>
      <c r="G6" s="132">
        <v>24</v>
      </c>
      <c r="H6" s="132" t="s">
        <v>258</v>
      </c>
      <c r="I6" s="133">
        <v>2</v>
      </c>
    </row>
    <row r="7" spans="1:9" ht="55.2" x14ac:dyDescent="0.3">
      <c r="A7" s="129">
        <v>2</v>
      </c>
      <c r="B7" s="130" t="s">
        <v>182</v>
      </c>
      <c r="C7" s="130" t="s">
        <v>266</v>
      </c>
      <c r="D7" s="132" t="s">
        <v>267</v>
      </c>
      <c r="E7" s="128" t="s">
        <v>268</v>
      </c>
      <c r="F7" s="126" t="s">
        <v>268</v>
      </c>
      <c r="G7" s="132" t="s">
        <v>270</v>
      </c>
      <c r="H7" s="132" t="s">
        <v>258</v>
      </c>
      <c r="I7" s="133">
        <v>1</v>
      </c>
    </row>
  </sheetData>
  <autoFilter ref="A2:I4" xr:uid="{00000000-0001-0000-0100-000000000000}"/>
  <mergeCells count="1">
    <mergeCell ref="A3:A6"/>
  </mergeCells>
  <phoneticPr fontId="66" type="noConversion"/>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T43"/>
  <sheetViews>
    <sheetView view="pageLayout" topLeftCell="C1" zoomScale="85" zoomScaleNormal="100" zoomScalePageLayoutView="85" workbookViewId="0">
      <selection activeCell="A25" sqref="A25:I25"/>
    </sheetView>
  </sheetViews>
  <sheetFormatPr defaultColWidth="9.21875" defaultRowHeight="14.4" x14ac:dyDescent="0.3"/>
  <cols>
    <col min="1" max="1" width="5.77734375" style="13" customWidth="1"/>
    <col min="2" max="2" width="27.77734375" customWidth="1"/>
    <col min="3" max="3" width="29.6640625" customWidth="1"/>
    <col min="4" max="4" width="39.77734375" customWidth="1"/>
    <col min="5" max="5" width="33.44140625" style="8" customWidth="1"/>
    <col min="6" max="6" width="13.77734375" style="8" customWidth="1"/>
    <col min="7" max="7" width="11.77734375" style="8" customWidth="1"/>
    <col min="8" max="8" width="18.77734375" style="11" customWidth="1"/>
    <col min="9" max="9" width="20.77734375" style="11" customWidth="1"/>
  </cols>
  <sheetData>
    <row r="1" spans="1:9" ht="15" x14ac:dyDescent="0.3">
      <c r="A1" s="330" t="s">
        <v>251</v>
      </c>
      <c r="B1" s="330"/>
      <c r="C1" s="61"/>
      <c r="D1" s="61"/>
      <c r="E1" s="64"/>
      <c r="F1" s="64"/>
      <c r="G1" s="64"/>
      <c r="H1" s="323" t="s">
        <v>25</v>
      </c>
      <c r="I1" s="323"/>
    </row>
    <row r="2" spans="1:9" ht="15.6" x14ac:dyDescent="0.3">
      <c r="A2" s="59"/>
      <c r="B2" s="324" t="s">
        <v>26</v>
      </c>
      <c r="C2" s="325"/>
      <c r="D2" s="124">
        <f>Запрошення!C5</f>
        <v>91185642</v>
      </c>
      <c r="E2" s="326"/>
      <c r="F2" s="326"/>
      <c r="G2" s="326"/>
      <c r="H2" s="326"/>
      <c r="I2" s="60"/>
    </row>
    <row r="3" spans="1:9" ht="14.55" customHeight="1" x14ac:dyDescent="0.3">
      <c r="A3" s="59"/>
      <c r="B3" s="324" t="s">
        <v>230</v>
      </c>
      <c r="C3" s="327"/>
      <c r="D3" s="34"/>
      <c r="E3" s="62"/>
      <c r="F3" s="62"/>
      <c r="G3" s="62"/>
      <c r="H3" s="60"/>
      <c r="I3" s="60"/>
    </row>
    <row r="4" spans="1:9" ht="51.6" customHeight="1" thickBot="1" x14ac:dyDescent="0.35">
      <c r="A4" s="328" t="s">
        <v>231</v>
      </c>
      <c r="B4" s="328"/>
      <c r="C4" s="328"/>
      <c r="D4" s="328"/>
      <c r="E4" s="328"/>
      <c r="F4" s="328"/>
      <c r="G4" s="328"/>
      <c r="H4" s="328"/>
      <c r="I4" s="329"/>
    </row>
    <row r="5" spans="1:9" ht="34.35" customHeight="1" thickBot="1" x14ac:dyDescent="0.35">
      <c r="A5" s="303" t="s">
        <v>210</v>
      </c>
      <c r="B5" s="303"/>
      <c r="C5" s="303"/>
      <c r="D5" s="303"/>
      <c r="E5" s="303"/>
      <c r="F5" s="303"/>
      <c r="G5" s="303"/>
      <c r="H5" s="303"/>
      <c r="I5" s="303"/>
    </row>
    <row r="6" spans="1:9" ht="53.4" thickBot="1" x14ac:dyDescent="0.35">
      <c r="A6" s="162" t="s">
        <v>27</v>
      </c>
      <c r="B6" s="149" t="s">
        <v>125</v>
      </c>
      <c r="C6" s="148" t="s">
        <v>146</v>
      </c>
      <c r="D6" s="88" t="s">
        <v>147</v>
      </c>
      <c r="E6" s="122" t="s">
        <v>148</v>
      </c>
      <c r="F6" s="150" t="s">
        <v>151</v>
      </c>
      <c r="G6" s="88" t="s">
        <v>150</v>
      </c>
      <c r="H6" s="164" t="s">
        <v>275</v>
      </c>
      <c r="I6" s="165" t="s">
        <v>276</v>
      </c>
    </row>
    <row r="7" spans="1:9" s="15" customFormat="1" x14ac:dyDescent="0.3">
      <c r="A7" s="159" t="s">
        <v>23</v>
      </c>
      <c r="B7" s="160" t="str">
        <f>'Додаток 1_Специфікація'!D3</f>
        <v>Ноутбук</v>
      </c>
      <c r="C7" s="160" t="str">
        <f>'Додаток 1_Специфікація'!C3</f>
        <v>Notebook</v>
      </c>
      <c r="D7" s="45"/>
      <c r="E7" s="45"/>
      <c r="F7" s="46" t="str">
        <f>'Додаток 1_Специфікація'!H3</f>
        <v xml:space="preserve">шт./pcs. </v>
      </c>
      <c r="G7" s="46">
        <f>'Додаток 1_Специфікація'!I3</f>
        <v>5</v>
      </c>
      <c r="H7" s="161"/>
      <c r="I7" s="166">
        <f>H7*G7</f>
        <v>0</v>
      </c>
    </row>
    <row r="8" spans="1:9" s="15" customFormat="1" ht="40.799999999999997" customHeight="1" x14ac:dyDescent="0.3">
      <c r="A8" s="155" t="s">
        <v>24</v>
      </c>
      <c r="B8" s="156" t="str">
        <f>'Додаток 1_Специфікація'!D4</f>
        <v>Монітор 24 дюйми із вбудованими веб-камерою, колонками та док-станцією</v>
      </c>
      <c r="C8" s="156" t="str">
        <f>'Додаток 1_Специфікація'!C4</f>
        <v xml:space="preserve">Display 24" with built-in web camera, speakers and docking station </v>
      </c>
      <c r="D8" s="157"/>
      <c r="E8" s="157"/>
      <c r="F8" s="105" t="str">
        <f>'Додаток 1_Специфікація'!H4</f>
        <v xml:space="preserve">шт./pcs. </v>
      </c>
      <c r="G8" s="105">
        <f>'Додаток 1_Специфікація'!I4</f>
        <v>5</v>
      </c>
      <c r="H8" s="158"/>
      <c r="I8" s="166">
        <f t="shared" ref="I8:I11" si="0">H8*G8</f>
        <v>0</v>
      </c>
    </row>
    <row r="9" spans="1:9" s="15" customFormat="1" ht="28.8" customHeight="1" x14ac:dyDescent="0.3">
      <c r="A9" s="155" t="s">
        <v>174</v>
      </c>
      <c r="B9" s="156" t="str">
        <f>'Додаток 1_Специфікація'!D5</f>
        <v>Безпровідна клавіатура з мишкою</v>
      </c>
      <c r="C9" s="156" t="str">
        <f>'Додаток 1_Специфікація'!C5</f>
        <v>Wireless keyboard with mouse</v>
      </c>
      <c r="D9" s="157"/>
      <c r="E9" s="157"/>
      <c r="F9" s="105" t="str">
        <f>'Додаток 1_Специфікація'!H5</f>
        <v xml:space="preserve">шт./pcs. </v>
      </c>
      <c r="G9" s="105">
        <f>'Додаток 1_Специфікація'!I5</f>
        <v>5</v>
      </c>
      <c r="H9" s="158"/>
      <c r="I9" s="166">
        <f t="shared" si="0"/>
        <v>0</v>
      </c>
    </row>
    <row r="10" spans="1:9" s="15" customFormat="1" x14ac:dyDescent="0.3">
      <c r="A10" s="155" t="s">
        <v>175</v>
      </c>
      <c r="B10" s="156" t="str">
        <f>'Додаток 1_Специфікація'!D6</f>
        <v>LCD телевізор</v>
      </c>
      <c r="C10" s="156" t="str">
        <f>'Додаток 1_Специфікація'!C6</f>
        <v xml:space="preserve">LCD screen TV </v>
      </c>
      <c r="D10" s="157"/>
      <c r="E10" s="157"/>
      <c r="F10" s="105" t="str">
        <f>'Додаток 1_Специфікація'!H6</f>
        <v xml:space="preserve">шт./pcs. </v>
      </c>
      <c r="G10" s="105">
        <f>'Додаток 1_Специфікація'!I6</f>
        <v>2</v>
      </c>
      <c r="H10" s="158"/>
      <c r="I10" s="166">
        <f t="shared" si="0"/>
        <v>0</v>
      </c>
    </row>
    <row r="11" spans="1:9" s="15" customFormat="1" ht="22.8" x14ac:dyDescent="0.3">
      <c r="A11" s="155" t="s">
        <v>182</v>
      </c>
      <c r="B11" s="156" t="str">
        <f>'Додаток 1_Специфікація'!D7</f>
        <v>Програмне забезпечення ArcGIS Online GIS Professional Advanced</v>
      </c>
      <c r="C11" s="156" t="str">
        <f>'Додаток 1_Специфікація'!C7</f>
        <v>Software ArcGIS Online GIS Professional Advanced</v>
      </c>
      <c r="D11" s="157"/>
      <c r="E11" s="157"/>
      <c r="F11" s="105" t="str">
        <f>'Додаток 1_Специфікація'!H7</f>
        <v xml:space="preserve">шт./pcs. </v>
      </c>
      <c r="G11" s="105">
        <f>'Додаток 1_Специфікація'!I7</f>
        <v>1</v>
      </c>
      <c r="H11" s="158"/>
      <c r="I11" s="166">
        <f t="shared" si="0"/>
        <v>0</v>
      </c>
    </row>
    <row r="12" spans="1:9" s="15" customFormat="1" ht="15" thickBot="1" x14ac:dyDescent="0.35">
      <c r="A12" s="300" t="s">
        <v>277</v>
      </c>
      <c r="B12" s="301"/>
      <c r="C12" s="301"/>
      <c r="D12" s="301"/>
      <c r="E12" s="301"/>
      <c r="F12" s="301"/>
      <c r="G12" s="301"/>
      <c r="H12" s="302"/>
      <c r="I12" s="163">
        <f>SUM(I7:I11)</f>
        <v>0</v>
      </c>
    </row>
    <row r="13" spans="1:9" x14ac:dyDescent="0.3">
      <c r="A13" s="115"/>
      <c r="B13" s="115"/>
      <c r="C13" s="115"/>
      <c r="D13" s="115"/>
      <c r="E13" s="115"/>
      <c r="F13" s="115"/>
      <c r="G13" s="115"/>
      <c r="H13" s="115"/>
      <c r="I13" s="114"/>
    </row>
    <row r="14" spans="1:9" x14ac:dyDescent="0.3">
      <c r="A14" s="297" t="s">
        <v>149</v>
      </c>
      <c r="B14" s="297"/>
      <c r="C14" s="297"/>
      <c r="D14" s="297"/>
      <c r="E14" s="297"/>
      <c r="F14" s="297"/>
      <c r="G14" s="297"/>
      <c r="H14" s="297"/>
      <c r="I14" s="297"/>
    </row>
    <row r="15" spans="1:9" x14ac:dyDescent="0.3">
      <c r="A15" s="298" t="s">
        <v>232</v>
      </c>
      <c r="B15" s="298"/>
      <c r="C15" s="299"/>
      <c r="D15" s="154">
        <f>(Запрошення!F26)+5</f>
        <v>45698</v>
      </c>
      <c r="E15" s="62"/>
      <c r="F15" s="62"/>
      <c r="G15" s="62"/>
      <c r="H15" s="60"/>
      <c r="I15" s="60"/>
    </row>
    <row r="16" spans="1:9" ht="15" thickBot="1" x14ac:dyDescent="0.35">
      <c r="A16" s="66"/>
      <c r="B16" s="66"/>
      <c r="C16" s="67"/>
      <c r="D16" s="55"/>
      <c r="E16" s="62"/>
      <c r="F16" s="62"/>
      <c r="G16" s="62"/>
      <c r="H16" s="60"/>
      <c r="I16" s="60"/>
    </row>
    <row r="17" spans="1:20" ht="23.7" customHeight="1" x14ac:dyDescent="0.3">
      <c r="A17" s="319" t="s">
        <v>95</v>
      </c>
      <c r="B17" s="320"/>
      <c r="C17" s="58">
        <v>1</v>
      </c>
      <c r="D17" s="341" t="s">
        <v>98</v>
      </c>
      <c r="E17" s="342"/>
      <c r="F17" s="342"/>
      <c r="G17" s="342"/>
      <c r="H17" s="342"/>
      <c r="I17" s="343"/>
    </row>
    <row r="18" spans="1:20" ht="25.2" customHeight="1" thickBot="1" x14ac:dyDescent="0.35">
      <c r="A18" s="321" t="s">
        <v>96</v>
      </c>
      <c r="B18" s="322"/>
      <c r="C18" s="151">
        <v>15</v>
      </c>
      <c r="D18" s="356" t="s">
        <v>97</v>
      </c>
      <c r="E18" s="357"/>
      <c r="F18" s="357"/>
      <c r="G18" s="357"/>
      <c r="H18" s="357"/>
      <c r="I18" s="358"/>
    </row>
    <row r="19" spans="1:20" ht="15" thickBot="1" x14ac:dyDescent="0.35">
      <c r="A19" s="350"/>
      <c r="B19" s="351"/>
      <c r="C19" s="351"/>
      <c r="D19" s="351"/>
      <c r="E19" s="351"/>
      <c r="F19" s="351"/>
      <c r="G19" s="351"/>
      <c r="H19" s="351"/>
      <c r="I19" s="352"/>
      <c r="J19" s="292"/>
    </row>
    <row r="20" spans="1:20" ht="29.25" customHeight="1" thickBot="1" x14ac:dyDescent="0.35">
      <c r="A20" s="319" t="s">
        <v>205</v>
      </c>
      <c r="B20" s="320"/>
      <c r="C20" s="152">
        <v>21</v>
      </c>
      <c r="D20" s="359" t="s">
        <v>206</v>
      </c>
      <c r="E20" s="360"/>
      <c r="F20" s="360"/>
      <c r="G20" s="360"/>
      <c r="H20" s="360"/>
      <c r="I20" s="361"/>
      <c r="J20" s="292"/>
      <c r="T20" s="72"/>
    </row>
    <row r="21" spans="1:20" ht="79.8" customHeight="1" thickBot="1" x14ac:dyDescent="0.35">
      <c r="A21" s="321" t="s">
        <v>238</v>
      </c>
      <c r="B21" s="322"/>
      <c r="C21" s="50"/>
      <c r="D21" s="362" t="s">
        <v>206</v>
      </c>
      <c r="E21" s="363"/>
      <c r="F21" s="363"/>
      <c r="G21" s="363"/>
      <c r="H21" s="363"/>
      <c r="I21" s="364"/>
      <c r="J21" s="292"/>
      <c r="T21" s="72"/>
    </row>
    <row r="22" spans="1:20" ht="28.5" customHeight="1" thickBot="1" x14ac:dyDescent="0.35">
      <c r="A22" s="344" t="s">
        <v>233</v>
      </c>
      <c r="B22" s="345"/>
      <c r="C22" s="345"/>
      <c r="D22" s="345"/>
      <c r="E22" s="345"/>
      <c r="F22" s="345"/>
      <c r="G22" s="345"/>
      <c r="H22" s="345"/>
      <c r="I22" s="346"/>
      <c r="J22" s="292"/>
      <c r="T22" s="72"/>
    </row>
    <row r="23" spans="1:20" ht="27" customHeight="1" thickBot="1" x14ac:dyDescent="0.35">
      <c r="A23" s="347" t="s">
        <v>207</v>
      </c>
      <c r="B23" s="348"/>
      <c r="C23" s="348"/>
      <c r="D23" s="153">
        <v>46295</v>
      </c>
      <c r="E23" s="347"/>
      <c r="F23" s="348"/>
      <c r="G23" s="348"/>
      <c r="H23" s="348"/>
      <c r="I23" s="349"/>
      <c r="J23" s="292"/>
      <c r="T23" s="72"/>
    </row>
    <row r="24" spans="1:20" ht="40.799999999999997" customHeight="1" thickBot="1" x14ac:dyDescent="0.35">
      <c r="A24" s="347"/>
      <c r="B24" s="348"/>
      <c r="C24" s="348"/>
      <c r="D24" s="348"/>
      <c r="E24" s="348"/>
      <c r="F24" s="348"/>
      <c r="G24" s="348"/>
      <c r="H24" s="348"/>
      <c r="I24" s="349"/>
      <c r="J24" s="125"/>
      <c r="T24" s="72"/>
    </row>
    <row r="25" spans="1:20" ht="30.75" customHeight="1" thickBot="1" x14ac:dyDescent="0.35">
      <c r="A25" s="307" t="s">
        <v>234</v>
      </c>
      <c r="B25" s="308"/>
      <c r="C25" s="308"/>
      <c r="D25" s="308"/>
      <c r="E25" s="308"/>
      <c r="F25" s="308"/>
      <c r="G25" s="308"/>
      <c r="H25" s="308"/>
      <c r="I25" s="309"/>
    </row>
    <row r="26" spans="1:20" ht="15" thickBot="1" x14ac:dyDescent="0.35">
      <c r="A26" s="294" t="s">
        <v>143</v>
      </c>
      <c r="B26" s="295"/>
      <c r="C26" s="295"/>
      <c r="D26" s="295"/>
      <c r="E26" s="295"/>
      <c r="F26" s="295"/>
      <c r="G26" s="295"/>
      <c r="H26" s="295"/>
      <c r="I26" s="296"/>
    </row>
    <row r="27" spans="1:20" ht="36" customHeight="1" x14ac:dyDescent="0.3">
      <c r="A27" s="100">
        <v>1</v>
      </c>
      <c r="B27" s="313" t="s">
        <v>235</v>
      </c>
      <c r="C27" s="314"/>
      <c r="D27" s="315"/>
      <c r="E27" s="304" t="s">
        <v>236</v>
      </c>
      <c r="F27" s="304"/>
      <c r="G27" s="304"/>
      <c r="H27" s="305"/>
      <c r="I27" s="306"/>
    </row>
    <row r="28" spans="1:20" ht="42.75" customHeight="1" x14ac:dyDescent="0.3">
      <c r="A28" s="100">
        <v>2</v>
      </c>
      <c r="B28" s="310" t="s">
        <v>164</v>
      </c>
      <c r="C28" s="311"/>
      <c r="D28" s="312"/>
      <c r="E28" s="304" t="s">
        <v>169</v>
      </c>
      <c r="F28" s="304"/>
      <c r="G28" s="304"/>
      <c r="H28" s="305"/>
      <c r="I28" s="306"/>
    </row>
    <row r="29" spans="1:20" ht="47.25" customHeight="1" x14ac:dyDescent="0.3">
      <c r="A29" s="100">
        <v>3</v>
      </c>
      <c r="B29" s="310" t="s">
        <v>165</v>
      </c>
      <c r="C29" s="311"/>
      <c r="D29" s="312"/>
      <c r="E29" s="304" t="s">
        <v>170</v>
      </c>
      <c r="F29" s="304"/>
      <c r="G29" s="304"/>
      <c r="H29" s="305"/>
      <c r="I29" s="306"/>
    </row>
    <row r="30" spans="1:20" ht="23.55" customHeight="1" x14ac:dyDescent="0.3">
      <c r="A30" s="100">
        <v>4</v>
      </c>
      <c r="B30" s="316" t="s">
        <v>166</v>
      </c>
      <c r="C30" s="317"/>
      <c r="D30" s="318"/>
      <c r="E30" s="304" t="s">
        <v>171</v>
      </c>
      <c r="F30" s="304"/>
      <c r="G30" s="304"/>
      <c r="H30" s="305"/>
      <c r="I30" s="306"/>
    </row>
    <row r="31" spans="1:20" ht="36" customHeight="1" x14ac:dyDescent="0.3">
      <c r="A31" s="100">
        <v>5</v>
      </c>
      <c r="B31" s="316" t="s">
        <v>167</v>
      </c>
      <c r="C31" s="317"/>
      <c r="D31" s="318"/>
      <c r="E31" s="304" t="s">
        <v>172</v>
      </c>
      <c r="F31" s="304"/>
      <c r="G31" s="304"/>
      <c r="H31" s="305"/>
      <c r="I31" s="306"/>
    </row>
    <row r="32" spans="1:20" ht="161.55000000000001" customHeight="1" x14ac:dyDescent="0.3">
      <c r="A32" s="117">
        <v>6</v>
      </c>
      <c r="B32" s="338" t="s">
        <v>168</v>
      </c>
      <c r="C32" s="339"/>
      <c r="D32" s="340"/>
      <c r="E32" s="353" t="s">
        <v>173</v>
      </c>
      <c r="F32" s="353"/>
      <c r="G32" s="353"/>
      <c r="H32" s="354"/>
      <c r="I32" s="355"/>
    </row>
    <row r="33" spans="1:10" s="409" customFormat="1" ht="30" customHeight="1" thickBot="1" x14ac:dyDescent="0.35">
      <c r="A33" s="402">
        <v>7</v>
      </c>
      <c r="B33" s="403" t="s">
        <v>183</v>
      </c>
      <c r="C33" s="404"/>
      <c r="D33" s="405"/>
      <c r="E33" s="406" t="s">
        <v>184</v>
      </c>
      <c r="F33" s="406"/>
      <c r="G33" s="406"/>
      <c r="H33" s="407"/>
      <c r="I33" s="408"/>
      <c r="J33" s="410"/>
    </row>
    <row r="34" spans="1:10" ht="14.1" customHeight="1" thickBot="1" x14ac:dyDescent="0.35">
      <c r="A34" s="68"/>
      <c r="B34" s="68"/>
      <c r="C34" s="68"/>
      <c r="D34" s="68"/>
      <c r="E34" s="68"/>
      <c r="F34" s="68"/>
      <c r="G34" s="68"/>
      <c r="H34" s="69"/>
      <c r="I34" s="69"/>
    </row>
    <row r="35" spans="1:10" ht="82.2" customHeight="1" thickBot="1" x14ac:dyDescent="0.35">
      <c r="A35" s="332" t="s">
        <v>152</v>
      </c>
      <c r="B35" s="333"/>
      <c r="C35" s="333"/>
      <c r="D35" s="333"/>
      <c r="E35" s="334" t="s">
        <v>237</v>
      </c>
      <c r="F35" s="334"/>
      <c r="G35" s="334"/>
      <c r="H35" s="335"/>
      <c r="I35" s="336"/>
    </row>
    <row r="36" spans="1:10" ht="15" customHeight="1" x14ac:dyDescent="0.3">
      <c r="A36" s="35"/>
      <c r="B36" s="83"/>
      <c r="C36" s="83"/>
      <c r="D36" s="83"/>
      <c r="E36" s="84"/>
      <c r="F36" s="84"/>
      <c r="G36" s="84"/>
      <c r="H36" s="85"/>
      <c r="I36" s="85"/>
    </row>
    <row r="37" spans="1:10" x14ac:dyDescent="0.3">
      <c r="A37" s="337" t="s">
        <v>28</v>
      </c>
      <c r="B37" s="337"/>
      <c r="C37" s="293"/>
      <c r="D37" s="293"/>
      <c r="E37" s="118" t="s">
        <v>29</v>
      </c>
      <c r="F37" s="293"/>
      <c r="G37" s="293"/>
      <c r="H37" s="293"/>
      <c r="I37" s="293"/>
    </row>
    <row r="38" spans="1:10" x14ac:dyDescent="0.3">
      <c r="A38" s="337" t="s">
        <v>30</v>
      </c>
      <c r="B38" s="337"/>
      <c r="C38" s="293"/>
      <c r="D38" s="293"/>
      <c r="E38" s="118" t="s">
        <v>31</v>
      </c>
      <c r="F38" s="293"/>
      <c r="G38" s="293"/>
      <c r="H38" s="293"/>
      <c r="I38" s="293"/>
    </row>
    <row r="39" spans="1:10" x14ac:dyDescent="0.3">
      <c r="A39" s="331" t="s">
        <v>32</v>
      </c>
      <c r="B39" s="331"/>
      <c r="C39" s="34"/>
      <c r="D39" s="34"/>
      <c r="E39" s="62"/>
      <c r="F39" s="62"/>
      <c r="G39" s="62"/>
      <c r="H39" s="60"/>
      <c r="I39" s="60"/>
    </row>
    <row r="40" spans="1:10" ht="34.35" customHeight="1" x14ac:dyDescent="0.3">
      <c r="A40" s="303" t="s">
        <v>210</v>
      </c>
      <c r="B40" s="303"/>
      <c r="C40" s="303"/>
      <c r="D40" s="303"/>
      <c r="E40" s="303"/>
      <c r="F40" s="303"/>
      <c r="G40" s="303"/>
      <c r="H40" s="303"/>
      <c r="I40" s="303"/>
    </row>
    <row r="41" spans="1:10" x14ac:dyDescent="0.3">
      <c r="A41" s="63"/>
      <c r="B41" s="61"/>
      <c r="C41" s="61"/>
      <c r="D41" s="61"/>
      <c r="E41" s="64"/>
      <c r="F41" s="64"/>
      <c r="G41" s="64"/>
      <c r="H41" s="99"/>
      <c r="I41" s="99"/>
    </row>
    <row r="42" spans="1:10" x14ac:dyDescent="0.3">
      <c r="A42" s="63"/>
      <c r="B42" s="61"/>
      <c r="C42" s="61"/>
      <c r="D42" s="61"/>
      <c r="E42" s="64"/>
      <c r="F42" s="64"/>
      <c r="G42" s="64"/>
      <c r="H42" s="99"/>
      <c r="I42" s="99"/>
    </row>
    <row r="43" spans="1:10" x14ac:dyDescent="0.3">
      <c r="A43" s="63"/>
      <c r="B43" s="61"/>
      <c r="C43" s="61"/>
      <c r="D43" s="61"/>
      <c r="E43" s="64"/>
      <c r="F43" s="64"/>
      <c r="G43" s="64"/>
      <c r="H43" s="99"/>
      <c r="I43" s="99"/>
    </row>
  </sheetData>
  <mergeCells count="52">
    <mergeCell ref="J19:J23"/>
    <mergeCell ref="D18:I18"/>
    <mergeCell ref="D20:I20"/>
    <mergeCell ref="A21:B21"/>
    <mergeCell ref="D21:I21"/>
    <mergeCell ref="A23:C23"/>
    <mergeCell ref="B30:D30"/>
    <mergeCell ref="B32:D32"/>
    <mergeCell ref="D17:I17"/>
    <mergeCell ref="A22:I22"/>
    <mergeCell ref="E23:I23"/>
    <mergeCell ref="A24:I24"/>
    <mergeCell ref="A19:I19"/>
    <mergeCell ref="A26:I26"/>
    <mergeCell ref="E31:I31"/>
    <mergeCell ref="E29:I29"/>
    <mergeCell ref="E30:I30"/>
    <mergeCell ref="E28:I28"/>
    <mergeCell ref="E32:I32"/>
    <mergeCell ref="A39:B39"/>
    <mergeCell ref="A40:I40"/>
    <mergeCell ref="A35:D35"/>
    <mergeCell ref="E35:I35"/>
    <mergeCell ref="A37:B37"/>
    <mergeCell ref="A38:B38"/>
    <mergeCell ref="C37:D37"/>
    <mergeCell ref="C38:D38"/>
    <mergeCell ref="H1:I1"/>
    <mergeCell ref="B2:C2"/>
    <mergeCell ref="E2:H2"/>
    <mergeCell ref="B3:C3"/>
    <mergeCell ref="A4:I4"/>
    <mergeCell ref="A1:B1"/>
    <mergeCell ref="A14:I14"/>
    <mergeCell ref="A15:C15"/>
    <mergeCell ref="A12:H12"/>
    <mergeCell ref="A5:I5"/>
    <mergeCell ref="E33:I33"/>
    <mergeCell ref="E27:I27"/>
    <mergeCell ref="A25:I25"/>
    <mergeCell ref="B29:D29"/>
    <mergeCell ref="B27:D27"/>
    <mergeCell ref="B31:D31"/>
    <mergeCell ref="B28:D28"/>
    <mergeCell ref="B33:D33"/>
    <mergeCell ref="A20:B20"/>
    <mergeCell ref="A17:B17"/>
    <mergeCell ref="A18:B18"/>
    <mergeCell ref="F37:G37"/>
    <mergeCell ref="H37:I37"/>
    <mergeCell ref="F38:G38"/>
    <mergeCell ref="H38:I38"/>
  </mergeCells>
  <phoneticPr fontId="66" type="noConversion"/>
  <conditionalFormatting sqref="C21">
    <cfRule type="containsBlanks" dxfId="5" priority="4">
      <formula>LEN(TRIM(C21))=0</formula>
    </cfRule>
  </conditionalFormatting>
  <conditionalFormatting sqref="C37:C38">
    <cfRule type="containsBlanks" dxfId="4" priority="2">
      <formula>LEN(TRIM(C37))=0</formula>
    </cfRule>
  </conditionalFormatting>
  <conditionalFormatting sqref="D7:E11">
    <cfRule type="containsBlanks" dxfId="3" priority="14">
      <formula>LEN(TRIM(D7))=0</formula>
    </cfRule>
  </conditionalFormatting>
  <conditionalFormatting sqref="F37:F38 H37:H38">
    <cfRule type="containsBlanks" dxfId="2" priority="1">
      <formula>LEN(TRIM(F37))=0</formula>
    </cfRule>
  </conditionalFormatting>
  <conditionalFormatting sqref="H7:H11">
    <cfRule type="containsBlanks" dxfId="1" priority="16">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I35"/>
  <sheetViews>
    <sheetView view="pageLayout" topLeftCell="A28" zoomScale="85" zoomScaleNormal="80" zoomScalePageLayoutView="85" workbookViewId="0">
      <selection activeCell="B11" sqref="B11"/>
    </sheetView>
  </sheetViews>
  <sheetFormatPr defaultColWidth="9.21875" defaultRowHeight="14.4" x14ac:dyDescent="0.3"/>
  <cols>
    <col min="1" max="1" width="5.77734375" style="13" customWidth="1"/>
    <col min="2" max="2" width="28.77734375" customWidth="1"/>
    <col min="3" max="3" width="30.21875" customWidth="1"/>
    <col min="4" max="4" width="45.21875" customWidth="1"/>
    <col min="5" max="5" width="42.44140625" style="8" customWidth="1"/>
    <col min="6" max="6" width="15.77734375" style="8" customWidth="1"/>
    <col min="7" max="7" width="13.77734375" style="8" customWidth="1"/>
    <col min="8" max="8" width="21.21875" style="8" customWidth="1"/>
    <col min="9" max="9" width="16.21875" style="11" customWidth="1"/>
  </cols>
  <sheetData>
    <row r="1" spans="1:9" ht="15" x14ac:dyDescent="0.3">
      <c r="A1" s="63"/>
      <c r="B1" s="61"/>
      <c r="C1" s="61"/>
      <c r="D1" s="61"/>
      <c r="E1" s="64"/>
      <c r="F1" s="64"/>
      <c r="G1" s="64"/>
      <c r="H1" s="64"/>
      <c r="I1" s="86" t="s">
        <v>99</v>
      </c>
    </row>
    <row r="2" spans="1:9" ht="15.6" x14ac:dyDescent="0.3">
      <c r="A2" s="59"/>
      <c r="B2" s="366" t="s">
        <v>100</v>
      </c>
      <c r="C2" s="367"/>
      <c r="D2" s="124">
        <f>Запрошення!C5</f>
        <v>91185642</v>
      </c>
      <c r="E2" s="326"/>
      <c r="F2" s="326"/>
      <c r="G2" s="326"/>
      <c r="H2" s="326"/>
      <c r="I2" s="326"/>
    </row>
    <row r="3" spans="1:9" x14ac:dyDescent="0.3">
      <c r="A3" s="59"/>
      <c r="B3" s="368" t="s">
        <v>239</v>
      </c>
      <c r="C3" s="325"/>
      <c r="D3" s="34"/>
      <c r="E3" s="62"/>
      <c r="F3" s="62"/>
      <c r="G3" s="62"/>
      <c r="H3" s="62"/>
      <c r="I3" s="60"/>
    </row>
    <row r="4" spans="1:9" ht="47.55" customHeight="1" thickBot="1" x14ac:dyDescent="0.35">
      <c r="A4" s="328" t="s">
        <v>155</v>
      </c>
      <c r="B4" s="328"/>
      <c r="C4" s="328"/>
      <c r="D4" s="328"/>
      <c r="E4" s="328"/>
      <c r="F4" s="328"/>
      <c r="G4" s="328"/>
      <c r="H4" s="328"/>
      <c r="I4" s="328"/>
    </row>
    <row r="5" spans="1:9" ht="47.55" customHeight="1" thickBot="1" x14ac:dyDescent="0.35">
      <c r="A5" s="371" t="s">
        <v>210</v>
      </c>
      <c r="B5" s="371"/>
      <c r="C5" s="371"/>
      <c r="D5" s="371"/>
      <c r="E5" s="371"/>
      <c r="F5" s="371"/>
      <c r="G5" s="371"/>
      <c r="H5" s="371"/>
      <c r="I5" s="371"/>
    </row>
    <row r="6" spans="1:9" ht="64.8" thickBot="1" x14ac:dyDescent="0.35">
      <c r="A6" s="47" t="s">
        <v>27</v>
      </c>
      <c r="B6" s="119" t="s">
        <v>21</v>
      </c>
      <c r="C6" s="122" t="s">
        <v>146</v>
      </c>
      <c r="D6" s="48" t="s">
        <v>145</v>
      </c>
      <c r="E6" s="48" t="s">
        <v>144</v>
      </c>
      <c r="F6" s="48" t="s">
        <v>151</v>
      </c>
      <c r="G6" s="48" t="s">
        <v>150</v>
      </c>
      <c r="H6" s="54" t="s">
        <v>92</v>
      </c>
      <c r="I6" s="49" t="s">
        <v>93</v>
      </c>
    </row>
    <row r="7" spans="1:9" s="15" customFormat="1" ht="15" thickBot="1" x14ac:dyDescent="0.35">
      <c r="A7" s="101" t="str">
        <f>'Додаток 2 КП на товари'!A7</f>
        <v>1.1</v>
      </c>
      <c r="B7" s="121" t="str">
        <f>'Додаток 1_Специфікація'!D3</f>
        <v>Ноутбук</v>
      </c>
      <c r="C7" s="420" t="str">
        <f>'Додаток 1_Специфікація'!C3</f>
        <v>Notebook</v>
      </c>
      <c r="D7" s="89"/>
      <c r="E7" s="89"/>
      <c r="F7" s="102"/>
      <c r="G7" s="102">
        <f>'Додаток 2 КП на товари'!G7</f>
        <v>5</v>
      </c>
      <c r="H7" s="89"/>
      <c r="I7" s="56"/>
    </row>
    <row r="8" spans="1:9" s="15" customFormat="1" ht="43.8" thickBot="1" x14ac:dyDescent="0.35">
      <c r="A8" s="103" t="str">
        <f>'Додаток 2 КП на товари'!A8</f>
        <v>1.2</v>
      </c>
      <c r="B8" s="121" t="str">
        <f>'Додаток 1_Специфікація'!D4</f>
        <v>Монітор 24 дюйми із вбудованими веб-камерою, колонками та док-станцією</v>
      </c>
      <c r="C8" s="420" t="str">
        <f>'Додаток 1_Специфікація'!C4</f>
        <v xml:space="preserve">Display 24" with built-in web camera, speakers and docking station </v>
      </c>
      <c r="D8" s="104"/>
      <c r="E8" s="104"/>
      <c r="F8" s="105"/>
      <c r="G8" s="105">
        <f>'Додаток 2 КП на товари'!G8</f>
        <v>5</v>
      </c>
      <c r="H8" s="104"/>
      <c r="I8" s="106"/>
    </row>
    <row r="9" spans="1:9" s="15" customFormat="1" ht="15" thickBot="1" x14ac:dyDescent="0.35">
      <c r="A9" s="103" t="str">
        <f>'Додаток 2 КП на товари'!A9</f>
        <v>1.3</v>
      </c>
      <c r="B9" s="121" t="str">
        <f>'Додаток 1_Специфікація'!D5</f>
        <v>Безпровідна клавіатура з мишкою</v>
      </c>
      <c r="C9" s="420" t="str">
        <f>'Додаток 1_Специфікація'!C5</f>
        <v>Wireless keyboard with mouse</v>
      </c>
      <c r="D9" s="104"/>
      <c r="E9" s="104"/>
      <c r="F9" s="105"/>
      <c r="G9" s="105">
        <f>'Додаток 2 КП на товари'!G9</f>
        <v>5</v>
      </c>
      <c r="H9" s="104"/>
      <c r="I9" s="106"/>
    </row>
    <row r="10" spans="1:9" s="15" customFormat="1" ht="15" thickBot="1" x14ac:dyDescent="0.35">
      <c r="A10" s="103" t="str">
        <f>'Додаток 2 КП на товари'!A10</f>
        <v>1.4</v>
      </c>
      <c r="B10" s="121" t="str">
        <f>'Додаток 1_Специфікація'!D6</f>
        <v>LCD телевізор</v>
      </c>
      <c r="C10" s="420" t="str">
        <f>'Додаток 1_Специфікація'!C6</f>
        <v xml:space="preserve">LCD screen TV </v>
      </c>
      <c r="D10" s="104"/>
      <c r="E10" s="104"/>
      <c r="F10" s="105"/>
      <c r="G10" s="105">
        <f>'Додаток 2 КП на товари'!G10</f>
        <v>2</v>
      </c>
      <c r="H10" s="104"/>
      <c r="I10" s="106"/>
    </row>
    <row r="11" spans="1:9" s="15" customFormat="1" ht="29.4" thickBot="1" x14ac:dyDescent="0.35">
      <c r="A11" s="107" t="str">
        <f>'Додаток 2 КП на товари'!A11</f>
        <v>2.1</v>
      </c>
      <c r="B11" s="419" t="str">
        <f>'Додаток 1_Специфікація'!D7</f>
        <v>Програмне забезпечення ArcGIS Online GIS Professional Advanced</v>
      </c>
      <c r="C11" s="421" t="str">
        <f>'Додаток 1_Специфікація'!C7</f>
        <v>Software ArcGIS Online GIS Professional Advanced</v>
      </c>
      <c r="D11" s="90"/>
      <c r="E11" s="90"/>
      <c r="F11" s="108"/>
      <c r="G11" s="108">
        <f>'Додаток 2 КП на товари'!G11</f>
        <v>1</v>
      </c>
      <c r="H11" s="90"/>
      <c r="I11" s="57"/>
    </row>
    <row r="12" spans="1:9" s="15" customFormat="1" x14ac:dyDescent="0.3">
      <c r="A12" s="116"/>
      <c r="B12" s="110"/>
      <c r="C12" s="61"/>
      <c r="D12" s="111"/>
      <c r="E12" s="111"/>
      <c r="F12" s="112"/>
      <c r="G12" s="112"/>
      <c r="H12" s="111"/>
      <c r="I12" s="111"/>
    </row>
    <row r="13" spans="1:9" s="15" customFormat="1" x14ac:dyDescent="0.3">
      <c r="A13" s="109"/>
      <c r="B13" s="110"/>
      <c r="C13" s="61"/>
      <c r="D13" s="111"/>
      <c r="E13" s="111"/>
      <c r="F13" s="112"/>
      <c r="G13" s="112"/>
      <c r="H13" s="111"/>
      <c r="I13" s="111"/>
    </row>
    <row r="14" spans="1:9" x14ac:dyDescent="0.3">
      <c r="A14" s="298" t="s">
        <v>94</v>
      </c>
      <c r="B14" s="298"/>
      <c r="C14" s="299"/>
      <c r="D14" s="417">
        <f>'Додаток 2 КП на товари'!D15</f>
        <v>45698</v>
      </c>
      <c r="E14" s="62"/>
      <c r="F14" s="62"/>
      <c r="G14" s="62"/>
      <c r="H14" s="62"/>
      <c r="I14" s="60"/>
    </row>
    <row r="15" spans="1:9" x14ac:dyDescent="0.3">
      <c r="A15" s="66"/>
      <c r="B15" s="66"/>
      <c r="C15" s="67"/>
      <c r="D15" s="55"/>
      <c r="E15" s="62"/>
      <c r="F15" s="62"/>
      <c r="G15" s="62"/>
      <c r="H15" s="62"/>
      <c r="I15" s="60"/>
    </row>
    <row r="16" spans="1:9" ht="15.75" customHeight="1" thickBot="1" x14ac:dyDescent="0.35">
      <c r="A16" s="365"/>
      <c r="B16" s="365"/>
      <c r="C16" s="365"/>
      <c r="D16" s="365"/>
      <c r="E16" s="365"/>
      <c r="F16" s="365"/>
      <c r="G16" s="365"/>
      <c r="H16" s="365"/>
      <c r="I16" s="365"/>
    </row>
    <row r="17" spans="1:9" s="409" customFormat="1" ht="24.75" customHeight="1" thickBot="1" x14ac:dyDescent="0.35">
      <c r="A17" s="411" t="s">
        <v>205</v>
      </c>
      <c r="B17" s="412"/>
      <c r="C17" s="413">
        <f>'Додаток 2 КП на товари'!C20</f>
        <v>21</v>
      </c>
      <c r="D17" s="414" t="s">
        <v>206</v>
      </c>
      <c r="E17" s="415"/>
      <c r="F17" s="415"/>
      <c r="G17" s="415"/>
      <c r="H17" s="415"/>
      <c r="I17" s="416"/>
    </row>
    <row r="18" spans="1:9" ht="85.5" customHeight="1" thickBot="1" x14ac:dyDescent="0.35">
      <c r="A18" s="369" t="s">
        <v>238</v>
      </c>
      <c r="B18" s="370"/>
      <c r="C18" s="50"/>
      <c r="D18" s="362" t="s">
        <v>206</v>
      </c>
      <c r="E18" s="363"/>
      <c r="F18" s="363"/>
      <c r="G18" s="363"/>
      <c r="H18" s="363"/>
      <c r="I18" s="364"/>
    </row>
    <row r="19" spans="1:9" ht="28.2" customHeight="1" thickBot="1" x14ac:dyDescent="0.35">
      <c r="A19" s="344" t="s">
        <v>241</v>
      </c>
      <c r="B19" s="345"/>
      <c r="C19" s="345"/>
      <c r="D19" s="345"/>
      <c r="E19" s="345"/>
      <c r="F19" s="345"/>
      <c r="G19" s="345"/>
      <c r="H19" s="345"/>
      <c r="I19" s="346"/>
    </row>
    <row r="20" spans="1:9" ht="28.2" customHeight="1" thickBot="1" x14ac:dyDescent="0.35">
      <c r="A20" s="347" t="s">
        <v>207</v>
      </c>
      <c r="B20" s="348"/>
      <c r="C20" s="348"/>
      <c r="D20" s="418">
        <f>'Додаток 2 КП на товари'!D23</f>
        <v>46295</v>
      </c>
      <c r="E20" s="347"/>
      <c r="F20" s="348"/>
      <c r="G20" s="348"/>
      <c r="H20" s="348"/>
      <c r="I20" s="349"/>
    </row>
    <row r="21" spans="1:9" ht="28.2" customHeight="1" thickBot="1" x14ac:dyDescent="0.35">
      <c r="A21" s="307" t="s">
        <v>234</v>
      </c>
      <c r="B21" s="308"/>
      <c r="C21" s="308"/>
      <c r="D21" s="308"/>
      <c r="E21" s="308"/>
      <c r="F21" s="308"/>
      <c r="G21" s="308"/>
      <c r="H21" s="308"/>
      <c r="I21" s="309"/>
    </row>
    <row r="22" spans="1:9" ht="15" customHeight="1" thickBot="1" x14ac:dyDescent="0.35">
      <c r="A22" s="386"/>
      <c r="B22" s="386"/>
      <c r="C22" s="386"/>
      <c r="D22" s="386"/>
      <c r="E22" s="386"/>
      <c r="F22" s="386"/>
      <c r="G22" s="386"/>
      <c r="H22" s="386"/>
      <c r="I22" s="386"/>
    </row>
    <row r="23" spans="1:9" ht="15.75" customHeight="1" x14ac:dyDescent="0.3">
      <c r="A23" s="376" t="s">
        <v>143</v>
      </c>
      <c r="B23" s="377"/>
      <c r="C23" s="377"/>
      <c r="D23" s="377"/>
      <c r="E23" s="377"/>
      <c r="F23" s="377"/>
      <c r="G23" s="377"/>
      <c r="H23" s="377"/>
      <c r="I23" s="378"/>
    </row>
    <row r="24" spans="1:9" s="409" customFormat="1" ht="14.1" customHeight="1" x14ac:dyDescent="0.3">
      <c r="A24" s="422">
        <v>1</v>
      </c>
      <c r="B24" s="423" t="s">
        <v>176</v>
      </c>
      <c r="C24" s="424"/>
      <c r="D24" s="425"/>
      <c r="E24" s="426" t="s">
        <v>179</v>
      </c>
      <c r="F24" s="426"/>
      <c r="G24" s="426"/>
      <c r="H24" s="426"/>
      <c r="I24" s="426"/>
    </row>
    <row r="25" spans="1:9" ht="24.6" customHeight="1" x14ac:dyDescent="0.3">
      <c r="A25" s="113">
        <v>2</v>
      </c>
      <c r="B25" s="385" t="s">
        <v>177</v>
      </c>
      <c r="C25" s="311"/>
      <c r="D25" s="312"/>
      <c r="E25" s="304" t="s">
        <v>180</v>
      </c>
      <c r="F25" s="304"/>
      <c r="G25" s="304"/>
      <c r="H25" s="304"/>
      <c r="I25" s="304"/>
    </row>
    <row r="26" spans="1:9" ht="15" thickBot="1" x14ac:dyDescent="0.35">
      <c r="A26" s="123">
        <v>3</v>
      </c>
      <c r="B26" s="382" t="s">
        <v>178</v>
      </c>
      <c r="C26" s="383"/>
      <c r="D26" s="384"/>
      <c r="E26" s="387" t="s">
        <v>181</v>
      </c>
      <c r="F26" s="339"/>
      <c r="G26" s="339"/>
      <c r="H26" s="339"/>
      <c r="I26" s="340"/>
    </row>
    <row r="27" spans="1:9" x14ac:dyDescent="0.3">
      <c r="A27" s="427">
        <v>4</v>
      </c>
      <c r="B27" s="428" t="s">
        <v>188</v>
      </c>
      <c r="C27" s="429"/>
      <c r="D27" s="429"/>
      <c r="E27" s="430" t="s">
        <v>187</v>
      </c>
      <c r="F27" s="430"/>
      <c r="G27" s="430"/>
      <c r="H27" s="430"/>
      <c r="I27" s="431"/>
    </row>
    <row r="28" spans="1:9" ht="40.200000000000003" customHeight="1" thickBot="1" x14ac:dyDescent="0.35">
      <c r="A28" s="432"/>
      <c r="B28" s="433" t="s">
        <v>278</v>
      </c>
      <c r="C28" s="434"/>
      <c r="D28" s="434"/>
      <c r="E28" s="435" t="s">
        <v>279</v>
      </c>
      <c r="F28" s="436"/>
      <c r="G28" s="436"/>
      <c r="H28" s="436"/>
      <c r="I28" s="437"/>
    </row>
    <row r="29" spans="1:9" ht="16.95" customHeight="1" thickBot="1" x14ac:dyDescent="0.35">
      <c r="A29" s="379"/>
      <c r="B29" s="379"/>
      <c r="C29" s="379"/>
      <c r="D29" s="379"/>
      <c r="E29" s="380"/>
      <c r="F29" s="380"/>
      <c r="G29" s="380"/>
      <c r="H29" s="380"/>
      <c r="I29" s="380"/>
    </row>
    <row r="30" spans="1:9" ht="87" customHeight="1" thickBot="1" x14ac:dyDescent="0.35">
      <c r="A30" s="373" t="s">
        <v>153</v>
      </c>
      <c r="B30" s="374"/>
      <c r="C30" s="374"/>
      <c r="D30" s="375"/>
      <c r="E30" s="332" t="s">
        <v>240</v>
      </c>
      <c r="F30" s="334"/>
      <c r="G30" s="334"/>
      <c r="H30" s="334"/>
      <c r="I30" s="336"/>
    </row>
    <row r="31" spans="1:9" ht="15" customHeight="1" x14ac:dyDescent="0.3">
      <c r="A31" s="14"/>
      <c r="B31" s="33"/>
      <c r="C31" s="33"/>
      <c r="D31" s="33"/>
      <c r="E31" s="65"/>
      <c r="F31" s="65"/>
      <c r="G31" s="65"/>
      <c r="H31" s="65"/>
      <c r="I31" s="12"/>
    </row>
    <row r="32" spans="1:9" x14ac:dyDescent="0.3">
      <c r="A32" s="372" t="s">
        <v>28</v>
      </c>
      <c r="B32" s="372"/>
      <c r="C32" s="388"/>
      <c r="D32" s="388"/>
      <c r="E32" s="120" t="s">
        <v>29</v>
      </c>
      <c r="F32" s="388"/>
      <c r="G32" s="388"/>
      <c r="H32" s="388"/>
      <c r="I32" s="388"/>
    </row>
    <row r="33" spans="1:9" x14ac:dyDescent="0.3">
      <c r="A33" s="372" t="s">
        <v>30</v>
      </c>
      <c r="B33" s="372"/>
      <c r="C33" s="388"/>
      <c r="D33" s="388"/>
      <c r="E33" s="120" t="s">
        <v>31</v>
      </c>
      <c r="F33" s="388"/>
      <c r="G33" s="388"/>
      <c r="H33" s="388"/>
      <c r="I33" s="388"/>
    </row>
    <row r="34" spans="1:9" x14ac:dyDescent="0.3">
      <c r="A34" s="381" t="s">
        <v>32</v>
      </c>
      <c r="B34" s="381"/>
      <c r="C34" s="6"/>
      <c r="D34" s="6"/>
      <c r="E34" s="9"/>
      <c r="F34" s="9"/>
      <c r="G34" s="9"/>
      <c r="H34" s="9"/>
      <c r="I34" s="10"/>
    </row>
    <row r="35" spans="1:9" ht="34.35" customHeight="1" x14ac:dyDescent="0.3">
      <c r="A35" s="371" t="s">
        <v>210</v>
      </c>
      <c r="B35" s="371"/>
      <c r="C35" s="371"/>
      <c r="D35" s="371"/>
      <c r="E35" s="371"/>
      <c r="F35" s="371"/>
      <c r="G35" s="371"/>
      <c r="H35" s="371"/>
      <c r="I35" s="371"/>
    </row>
  </sheetData>
  <mergeCells count="42">
    <mergeCell ref="C32:D32"/>
    <mergeCell ref="C33:D33"/>
    <mergeCell ref="E27:I27"/>
    <mergeCell ref="B27:D27"/>
    <mergeCell ref="F32:G32"/>
    <mergeCell ref="H32:I32"/>
    <mergeCell ref="F33:G33"/>
    <mergeCell ref="H33:I33"/>
    <mergeCell ref="A21:I21"/>
    <mergeCell ref="A20:C20"/>
    <mergeCell ref="E20:I20"/>
    <mergeCell ref="B28:D28"/>
    <mergeCell ref="E28:I28"/>
    <mergeCell ref="A22:I22"/>
    <mergeCell ref="E26:I26"/>
    <mergeCell ref="A27:A28"/>
    <mergeCell ref="A35:I35"/>
    <mergeCell ref="A32:B32"/>
    <mergeCell ref="A33:B33"/>
    <mergeCell ref="A30:D30"/>
    <mergeCell ref="E30:I30"/>
    <mergeCell ref="A23:I23"/>
    <mergeCell ref="A14:C14"/>
    <mergeCell ref="A29:D29"/>
    <mergeCell ref="E29:I29"/>
    <mergeCell ref="A34:B34"/>
    <mergeCell ref="B26:D26"/>
    <mergeCell ref="E24:I24"/>
    <mergeCell ref="E25:I25"/>
    <mergeCell ref="B24:D24"/>
    <mergeCell ref="B25:D25"/>
    <mergeCell ref="A16:I16"/>
    <mergeCell ref="A19:I19"/>
    <mergeCell ref="B2:C2"/>
    <mergeCell ref="E2:I2"/>
    <mergeCell ref="B3:C3"/>
    <mergeCell ref="A4:I4"/>
    <mergeCell ref="A17:B17"/>
    <mergeCell ref="D17:I17"/>
    <mergeCell ref="D18:I18"/>
    <mergeCell ref="A18:B18"/>
    <mergeCell ref="A5:I5"/>
  </mergeCells>
  <conditionalFormatting sqref="C18">
    <cfRule type="containsBlanks" dxfId="0" priority="1">
      <formula>LEN(TRIM(C18))=0</formula>
    </cfRule>
  </conditionalFormatting>
  <pageMargins left="0.25" right="0.25" top="0.75" bottom="0.75" header="0.3" footer="0.3"/>
  <pageSetup paperSize="9" scale="65" orientation="landscape" r:id="rId1"/>
  <headerFooter>
    <oddHeader xml:space="preserve">&amp;L&amp;"-,напівжирний"CONFIDENTIAL&amp;C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J7"/>
  <sheetViews>
    <sheetView zoomScale="85" zoomScaleNormal="85" workbookViewId="0">
      <selection activeCell="B7" sqref="B7"/>
    </sheetView>
  </sheetViews>
  <sheetFormatPr defaultColWidth="9.21875" defaultRowHeight="13.2" x14ac:dyDescent="0.3"/>
  <cols>
    <col min="1" max="1" width="3.21875" style="29" bestFit="1" customWidth="1"/>
    <col min="2" max="2" width="20.33203125" style="29" customWidth="1"/>
    <col min="3" max="3" width="22.109375" style="29" customWidth="1"/>
    <col min="4" max="4" width="20.21875" style="29" customWidth="1"/>
    <col min="5" max="5" width="32.21875" style="29" bestFit="1" customWidth="1"/>
    <col min="6" max="7" width="3.6640625" style="29" bestFit="1" customWidth="1"/>
    <col min="8" max="12" width="3.5546875" style="29" customWidth="1"/>
    <col min="13" max="16384" width="9.21875" style="29"/>
  </cols>
  <sheetData>
    <row r="1" spans="1:10" s="27" customFormat="1" x14ac:dyDescent="0.3">
      <c r="A1" s="26" t="s">
        <v>251</v>
      </c>
      <c r="B1" s="26"/>
      <c r="C1" s="26"/>
      <c r="D1" s="26"/>
      <c r="E1" s="26"/>
    </row>
    <row r="2" spans="1:10" s="27" customFormat="1" ht="26.4" customHeight="1" x14ac:dyDescent="0.3">
      <c r="A2" s="26"/>
      <c r="B2" s="26"/>
      <c r="C2" s="26"/>
      <c r="D2" s="26"/>
      <c r="E2" s="26"/>
      <c r="F2" s="443" t="s">
        <v>33</v>
      </c>
      <c r="G2" s="444"/>
      <c r="H2" s="444"/>
      <c r="I2" s="444"/>
      <c r="J2" s="445"/>
    </row>
    <row r="3" spans="1:10" ht="79.349999999999994" customHeight="1" x14ac:dyDescent="0.3">
      <c r="A3" s="389" t="s">
        <v>34</v>
      </c>
      <c r="B3" s="390" t="s">
        <v>35</v>
      </c>
      <c r="C3" s="390" t="s">
        <v>36</v>
      </c>
      <c r="D3" s="391" t="s">
        <v>37</v>
      </c>
      <c r="E3" s="391" t="s">
        <v>38</v>
      </c>
      <c r="F3" s="28" t="s">
        <v>23</v>
      </c>
      <c r="G3" s="28" t="s">
        <v>24</v>
      </c>
      <c r="H3" s="28" t="s">
        <v>174</v>
      </c>
      <c r="I3" s="28" t="s">
        <v>175</v>
      </c>
      <c r="J3" s="28" t="s">
        <v>182</v>
      </c>
    </row>
    <row r="4" spans="1:10" ht="43.8" customHeight="1" x14ac:dyDescent="0.3">
      <c r="A4" s="389"/>
      <c r="B4" s="390"/>
      <c r="C4" s="390"/>
      <c r="D4" s="391"/>
      <c r="E4" s="391"/>
      <c r="F4" s="440" t="s">
        <v>39</v>
      </c>
      <c r="G4" s="441"/>
      <c r="H4" s="441"/>
      <c r="I4" s="441"/>
      <c r="J4" s="442"/>
    </row>
    <row r="5" spans="1:10" ht="34.200000000000003" x14ac:dyDescent="0.3">
      <c r="A5" s="30">
        <v>1</v>
      </c>
      <c r="B5" s="438" t="s">
        <v>280</v>
      </c>
      <c r="C5" s="438" t="s">
        <v>281</v>
      </c>
      <c r="D5" s="439" t="s">
        <v>282</v>
      </c>
      <c r="E5" s="438" t="s">
        <v>284</v>
      </c>
      <c r="F5" s="446">
        <v>3</v>
      </c>
      <c r="G5" s="446">
        <v>3</v>
      </c>
      <c r="H5" s="446">
        <v>3</v>
      </c>
      <c r="I5" s="446">
        <v>1</v>
      </c>
      <c r="J5" s="446">
        <v>1</v>
      </c>
    </row>
    <row r="6" spans="1:10" ht="22.8" x14ac:dyDescent="0.3">
      <c r="A6" s="30">
        <v>2</v>
      </c>
      <c r="B6" s="438" t="s">
        <v>286</v>
      </c>
      <c r="C6" s="438" t="s">
        <v>285</v>
      </c>
      <c r="D6" s="439" t="s">
        <v>283</v>
      </c>
      <c r="E6" s="438" t="s">
        <v>284</v>
      </c>
      <c r="F6" s="447">
        <v>2</v>
      </c>
      <c r="G6" s="447">
        <v>2</v>
      </c>
      <c r="H6" s="447">
        <v>2</v>
      </c>
      <c r="I6" s="447">
        <v>1</v>
      </c>
      <c r="J6" s="447">
        <v>0</v>
      </c>
    </row>
    <row r="7" spans="1:10" x14ac:dyDescent="0.3">
      <c r="A7" s="31"/>
      <c r="F7" s="32">
        <f>SUM(F5:F6)</f>
        <v>5</v>
      </c>
      <c r="G7" s="32">
        <f>SUM(G5:G6)</f>
        <v>5</v>
      </c>
      <c r="H7" s="32">
        <f t="shared" ref="H7:J7" si="0">SUM(H5:H6)</f>
        <v>5</v>
      </c>
      <c r="I7" s="32">
        <f t="shared" si="0"/>
        <v>2</v>
      </c>
      <c r="J7" s="32">
        <f t="shared" si="0"/>
        <v>1</v>
      </c>
    </row>
  </sheetData>
  <autoFilter ref="A4:H7" xr:uid="{4F6B3482-90C2-4983-AF12-41576F9DB72E}">
    <filterColumn colId="5" showButton="0"/>
  </autoFilter>
  <mergeCells count="7">
    <mergeCell ref="F4:J4"/>
    <mergeCell ref="F2:J2"/>
    <mergeCell ref="A3:A4"/>
    <mergeCell ref="B3:B4"/>
    <mergeCell ref="C3:C4"/>
    <mergeCell ref="D3:D4"/>
    <mergeCell ref="E3:E4"/>
  </mergeCells>
  <phoneticPr fontId="66" type="noConversion"/>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5" zoomScaleNormal="60" zoomScalePageLayoutView="85" workbookViewId="0">
      <selection activeCell="C10" sqref="C10"/>
    </sheetView>
  </sheetViews>
  <sheetFormatPr defaultRowHeight="14.4" x14ac:dyDescent="0.3"/>
  <cols>
    <col min="1" max="1" width="40.77734375" customWidth="1"/>
    <col min="2" max="2" width="35.77734375" customWidth="1"/>
    <col min="3" max="3" width="76.77734375" customWidth="1"/>
  </cols>
  <sheetData>
    <row r="1" spans="1:3" x14ac:dyDescent="0.3">
      <c r="A1" s="394"/>
      <c r="B1" s="394"/>
      <c r="C1" s="74" t="s">
        <v>192</v>
      </c>
    </row>
    <row r="2" spans="1:3" ht="25.95" customHeight="1" x14ac:dyDescent="0.3">
      <c r="A2" s="394" t="s">
        <v>122</v>
      </c>
      <c r="B2" s="394"/>
      <c r="C2" s="394"/>
    </row>
    <row r="3" spans="1:3" ht="52.8" x14ac:dyDescent="0.3">
      <c r="A3" s="395" t="s">
        <v>156</v>
      </c>
      <c r="B3" s="395"/>
      <c r="C3" s="77" t="s">
        <v>157</v>
      </c>
    </row>
    <row r="4" spans="1:3" ht="15" thickBot="1" x14ac:dyDescent="0.35">
      <c r="A4" s="396"/>
      <c r="B4" s="396"/>
      <c r="C4" s="78" t="s">
        <v>101</v>
      </c>
    </row>
    <row r="5" spans="1:3" x14ac:dyDescent="0.3">
      <c r="A5" s="397" t="s">
        <v>102</v>
      </c>
      <c r="B5" s="398"/>
      <c r="C5" s="73"/>
    </row>
    <row r="6" spans="1:3" x14ac:dyDescent="0.3">
      <c r="A6" s="392" t="s">
        <v>103</v>
      </c>
      <c r="B6" s="393"/>
      <c r="C6" s="61"/>
    </row>
    <row r="7" spans="1:3" x14ac:dyDescent="0.3">
      <c r="A7" s="392"/>
      <c r="B7" s="393"/>
      <c r="C7" s="61"/>
    </row>
    <row r="8" spans="1:3" ht="16.8" x14ac:dyDescent="0.3">
      <c r="A8" s="80" t="s">
        <v>104</v>
      </c>
      <c r="B8" s="75"/>
      <c r="C8" s="61"/>
    </row>
    <row r="9" spans="1:3" x14ac:dyDescent="0.3">
      <c r="A9" s="400" t="s">
        <v>105</v>
      </c>
      <c r="B9" s="393"/>
      <c r="C9" s="61"/>
    </row>
    <row r="10" spans="1:3" x14ac:dyDescent="0.3">
      <c r="A10" s="400"/>
      <c r="B10" s="393"/>
      <c r="C10" s="61"/>
    </row>
    <row r="11" spans="1:3" x14ac:dyDescent="0.3">
      <c r="A11" s="80" t="s">
        <v>106</v>
      </c>
      <c r="B11" s="393"/>
      <c r="C11" s="61"/>
    </row>
    <row r="12" spans="1:3" x14ac:dyDescent="0.3">
      <c r="A12" s="80" t="s">
        <v>107</v>
      </c>
      <c r="B12" s="393"/>
      <c r="C12" s="61"/>
    </row>
    <row r="13" spans="1:3" x14ac:dyDescent="0.3">
      <c r="A13" s="80" t="s">
        <v>108</v>
      </c>
      <c r="B13" s="393"/>
      <c r="C13" s="61"/>
    </row>
    <row r="14" spans="1:3" x14ac:dyDescent="0.3">
      <c r="A14" s="80" t="s">
        <v>109</v>
      </c>
      <c r="B14" s="393"/>
      <c r="C14" s="61"/>
    </row>
    <row r="15" spans="1:3" x14ac:dyDescent="0.3">
      <c r="A15" s="80" t="s">
        <v>110</v>
      </c>
      <c r="B15" s="393"/>
      <c r="C15" s="61"/>
    </row>
    <row r="16" spans="1:3" x14ac:dyDescent="0.3">
      <c r="A16" s="80" t="s">
        <v>111</v>
      </c>
      <c r="B16" s="393"/>
      <c r="C16" s="61"/>
    </row>
    <row r="17" spans="1:3" x14ac:dyDescent="0.3">
      <c r="A17" s="80" t="s">
        <v>112</v>
      </c>
      <c r="B17" s="393"/>
      <c r="C17" s="61"/>
    </row>
    <row r="18" spans="1:3" x14ac:dyDescent="0.3">
      <c r="A18" s="80" t="s">
        <v>113</v>
      </c>
      <c r="B18" s="393"/>
      <c r="C18" s="61"/>
    </row>
    <row r="19" spans="1:3" x14ac:dyDescent="0.3">
      <c r="A19" s="80" t="s">
        <v>114</v>
      </c>
      <c r="B19" s="393"/>
      <c r="C19" s="61"/>
    </row>
    <row r="20" spans="1:3" x14ac:dyDescent="0.3">
      <c r="A20" s="80" t="s">
        <v>115</v>
      </c>
      <c r="B20" s="393"/>
      <c r="C20" s="61"/>
    </row>
    <row r="21" spans="1:3" x14ac:dyDescent="0.3">
      <c r="A21" s="80" t="s">
        <v>116</v>
      </c>
      <c r="B21" s="393"/>
      <c r="C21" s="61"/>
    </row>
    <row r="22" spans="1:3" x14ac:dyDescent="0.3">
      <c r="A22" s="80" t="s">
        <v>117</v>
      </c>
      <c r="B22" s="393"/>
      <c r="C22" s="61"/>
    </row>
    <row r="23" spans="1:3" x14ac:dyDescent="0.3">
      <c r="A23" s="80"/>
      <c r="B23" s="393"/>
      <c r="C23" s="61"/>
    </row>
    <row r="24" spans="1:3" x14ac:dyDescent="0.3">
      <c r="A24" s="399" t="s">
        <v>118</v>
      </c>
      <c r="B24" s="393"/>
      <c r="C24" s="61"/>
    </row>
    <row r="25" spans="1:3" x14ac:dyDescent="0.3">
      <c r="A25" s="399"/>
      <c r="B25" s="393"/>
      <c r="C25" s="61"/>
    </row>
    <row r="26" spans="1:3" ht="16.8" x14ac:dyDescent="0.3">
      <c r="A26" s="81" t="s">
        <v>119</v>
      </c>
      <c r="B26" s="75"/>
      <c r="C26" s="61"/>
    </row>
    <row r="27" spans="1:3" ht="16.8" x14ac:dyDescent="0.3">
      <c r="A27" s="81" t="s">
        <v>120</v>
      </c>
      <c r="B27" s="75"/>
      <c r="C27" s="61"/>
    </row>
    <row r="28" spans="1:3" ht="16.8" x14ac:dyDescent="0.3">
      <c r="A28" s="81" t="s">
        <v>121</v>
      </c>
      <c r="B28" s="75"/>
      <c r="C28" s="61"/>
    </row>
    <row r="29" spans="1:3" ht="17.399999999999999" thickBot="1" x14ac:dyDescent="0.35">
      <c r="A29" s="82"/>
      <c r="B29" s="76"/>
      <c r="C29" s="61"/>
    </row>
    <row r="30" spans="1:3" x14ac:dyDescent="0.3">
      <c r="A30" s="79"/>
      <c r="B30" s="61"/>
    </row>
    <row r="31" spans="1:3" x14ac:dyDescent="0.3">
      <c r="A31" s="79"/>
      <c r="B31" s="61"/>
      <c r="C31" s="61"/>
    </row>
    <row r="32" spans="1:3" x14ac:dyDescent="0.3">
      <c r="A32" s="61"/>
      <c r="B32" s="61"/>
      <c r="C32" s="61"/>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&amp;L&amp;"-,напівжирний"CONFIDENTIAL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B9" sqref="B9"/>
    </sheetView>
  </sheetViews>
  <sheetFormatPr defaultColWidth="11.44140625" defaultRowHeight="14.4" x14ac:dyDescent="0.3"/>
  <cols>
    <col min="1" max="1" width="8.21875" style="3" customWidth="1"/>
    <col min="2" max="2" width="77" style="3" customWidth="1"/>
    <col min="3" max="16384" width="11.44140625" style="3"/>
  </cols>
  <sheetData>
    <row r="1" spans="1:6" ht="15.6" x14ac:dyDescent="0.3">
      <c r="A1" s="2" t="s">
        <v>40</v>
      </c>
      <c r="B1" s="16"/>
      <c r="C1" s="16"/>
      <c r="D1" s="16"/>
      <c r="E1" s="16"/>
      <c r="F1" s="16"/>
    </row>
    <row r="2" spans="1:6" x14ac:dyDescent="0.3">
      <c r="A2" s="4" t="s">
        <v>41</v>
      </c>
      <c r="B2" s="16"/>
      <c r="C2" s="16"/>
      <c r="D2" s="16"/>
      <c r="E2" s="16"/>
      <c r="F2" s="16"/>
    </row>
    <row r="3" spans="1:6" x14ac:dyDescent="0.3">
      <c r="A3" s="16"/>
      <c r="B3" s="5" t="s">
        <v>42</v>
      </c>
      <c r="C3" s="16"/>
      <c r="D3" s="16"/>
      <c r="E3" s="16"/>
      <c r="F3" s="16"/>
    </row>
    <row r="4" spans="1:6" x14ac:dyDescent="0.3">
      <c r="A4" s="4" t="s">
        <v>43</v>
      </c>
      <c r="B4" s="16"/>
      <c r="C4" s="16"/>
      <c r="D4" s="16"/>
      <c r="E4" s="16"/>
      <c r="F4" s="16"/>
    </row>
    <row r="5" spans="1:6" ht="40.200000000000003" x14ac:dyDescent="0.3">
      <c r="A5" s="16"/>
      <c r="B5" s="5" t="s">
        <v>44</v>
      </c>
      <c r="C5" s="16"/>
      <c r="D5" s="16"/>
      <c r="E5" s="16"/>
      <c r="F5" s="16"/>
    </row>
    <row r="6" spans="1:6" x14ac:dyDescent="0.3">
      <c r="A6" s="4" t="s">
        <v>45</v>
      </c>
      <c r="B6" s="5"/>
      <c r="C6" s="16"/>
      <c r="D6" s="16"/>
      <c r="E6" s="16"/>
      <c r="F6" s="16"/>
    </row>
    <row r="7" spans="1:6" ht="53.4" x14ac:dyDescent="0.3">
      <c r="A7" s="4"/>
      <c r="B7" s="5" t="s">
        <v>242</v>
      </c>
      <c r="C7" s="16"/>
      <c r="D7" s="16"/>
      <c r="E7" s="16"/>
      <c r="F7" s="16"/>
    </row>
    <row r="8" spans="1:6" x14ac:dyDescent="0.3">
      <c r="A8" s="4" t="s">
        <v>46</v>
      </c>
      <c r="B8" s="5"/>
      <c r="C8" s="16"/>
      <c r="D8" s="16"/>
      <c r="E8" s="16"/>
      <c r="F8" s="16"/>
    </row>
    <row r="9" spans="1:6" ht="27" x14ac:dyDescent="0.3">
      <c r="A9" s="16"/>
      <c r="B9" s="5" t="s">
        <v>47</v>
      </c>
      <c r="C9" s="16"/>
      <c r="D9" s="16"/>
      <c r="E9" s="16"/>
      <c r="F9" s="16"/>
    </row>
    <row r="10" spans="1:6" x14ac:dyDescent="0.3">
      <c r="A10" s="4" t="s">
        <v>48</v>
      </c>
      <c r="B10" s="16"/>
      <c r="C10" s="16"/>
      <c r="D10" s="16"/>
      <c r="E10" s="16"/>
      <c r="F10" s="16"/>
    </row>
    <row r="11" spans="1:6" ht="26.4" x14ac:dyDescent="0.3">
      <c r="A11" s="16"/>
      <c r="B11" s="7" t="s">
        <v>49</v>
      </c>
      <c r="C11" s="16"/>
      <c r="D11" s="16"/>
      <c r="E11" s="16"/>
      <c r="F11" s="16"/>
    </row>
    <row r="12" spans="1:6" x14ac:dyDescent="0.3">
      <c r="A12" s="4" t="s">
        <v>195</v>
      </c>
      <c r="B12" s="16"/>
      <c r="C12" s="16"/>
      <c r="D12" s="16"/>
      <c r="E12" s="16"/>
      <c r="F12" s="16"/>
    </row>
    <row r="13" spans="1:6" ht="27" x14ac:dyDescent="0.3">
      <c r="A13" s="16"/>
      <c r="B13" s="5" t="s">
        <v>50</v>
      </c>
      <c r="C13" s="16"/>
      <c r="D13" s="16"/>
      <c r="E13" s="16"/>
      <c r="F13" s="16"/>
    </row>
    <row r="14" spans="1:6" ht="24.75" customHeight="1" x14ac:dyDescent="0.3">
      <c r="A14" s="401" t="s">
        <v>196</v>
      </c>
      <c r="B14" s="401"/>
      <c r="C14" s="16"/>
      <c r="D14" s="16"/>
      <c r="E14" s="16"/>
      <c r="F14" s="16"/>
    </row>
    <row r="15" spans="1:6" ht="40.200000000000003" x14ac:dyDescent="0.3">
      <c r="A15" s="16"/>
      <c r="B15" s="5" t="s">
        <v>51</v>
      </c>
      <c r="C15" s="16"/>
      <c r="D15" s="16"/>
      <c r="E15" s="16"/>
      <c r="F15" s="16"/>
    </row>
    <row r="16" spans="1:6" x14ac:dyDescent="0.3">
      <c r="A16" s="4" t="s">
        <v>197</v>
      </c>
      <c r="B16" s="16"/>
      <c r="C16" s="16"/>
      <c r="D16" s="16"/>
      <c r="E16" s="16"/>
      <c r="F16" s="16"/>
    </row>
    <row r="17" spans="1:6" ht="40.200000000000003" x14ac:dyDescent="0.3">
      <c r="A17" s="16"/>
      <c r="B17" s="5" t="s">
        <v>52</v>
      </c>
      <c r="C17" s="16"/>
      <c r="D17" s="16"/>
      <c r="E17" s="16"/>
      <c r="F17" s="16"/>
    </row>
    <row r="18" spans="1:6" x14ac:dyDescent="0.3">
      <c r="A18" s="4" t="s">
        <v>198</v>
      </c>
      <c r="B18" s="16"/>
      <c r="C18" s="16"/>
      <c r="D18" s="16"/>
      <c r="E18" s="16"/>
      <c r="F18" s="16"/>
    </row>
    <row r="19" spans="1:6" ht="26.7" customHeight="1" x14ac:dyDescent="0.3">
      <c r="A19" s="16"/>
      <c r="B19" s="5" t="s">
        <v>53</v>
      </c>
      <c r="C19" s="16"/>
      <c r="D19" s="16"/>
      <c r="E19" s="16"/>
      <c r="F19" s="16"/>
    </row>
    <row r="20" spans="1:6" x14ac:dyDescent="0.3">
      <c r="A20" s="4" t="s">
        <v>199</v>
      </c>
      <c r="B20" s="16"/>
      <c r="C20" s="16"/>
      <c r="D20" s="16"/>
      <c r="E20" s="16"/>
      <c r="F20" s="16"/>
    </row>
    <row r="21" spans="1:6" ht="40.200000000000003" x14ac:dyDescent="0.3">
      <c r="A21" s="16"/>
      <c r="B21" s="5" t="s">
        <v>54</v>
      </c>
      <c r="C21" s="16"/>
      <c r="D21" s="16"/>
      <c r="E21" s="16"/>
      <c r="F21" s="16"/>
    </row>
    <row r="22" spans="1:6" x14ac:dyDescent="0.3">
      <c r="A22" s="4" t="s">
        <v>200</v>
      </c>
      <c r="B22" s="16"/>
      <c r="C22" s="16"/>
      <c r="D22" s="16"/>
      <c r="E22" s="16"/>
      <c r="F22" s="16"/>
    </row>
    <row r="23" spans="1:6" ht="84.75" customHeight="1" x14ac:dyDescent="0.3">
      <c r="A23" s="16"/>
      <c r="B23" s="5" t="s">
        <v>55</v>
      </c>
      <c r="C23" s="16"/>
      <c r="D23" s="16"/>
      <c r="E23" s="16"/>
      <c r="F23" s="16"/>
    </row>
    <row r="24" spans="1:6" x14ac:dyDescent="0.3">
      <c r="A24" s="16"/>
      <c r="B24" s="16"/>
      <c r="C24" s="16"/>
      <c r="D24" s="16"/>
      <c r="E24" s="16"/>
      <c r="F24" s="16"/>
    </row>
    <row r="25" spans="1:6" x14ac:dyDescent="0.3">
      <c r="A25" s="16"/>
      <c r="B25" s="16"/>
      <c r="C25" s="16"/>
      <c r="D25" s="16"/>
      <c r="E25" s="16"/>
      <c r="F25" s="16"/>
    </row>
    <row r="26" spans="1:6" x14ac:dyDescent="0.3">
      <c r="A26" s="16"/>
      <c r="B26" s="16"/>
      <c r="C26" s="16"/>
      <c r="D26" s="16"/>
      <c r="E26" s="16"/>
      <c r="F26" s="16"/>
    </row>
    <row r="27" spans="1:6" x14ac:dyDescent="0.3">
      <c r="A27" s="16"/>
      <c r="B27" s="16"/>
      <c r="C27" s="16"/>
      <c r="D27" s="16"/>
      <c r="E27" s="16"/>
      <c r="F27" s="16"/>
    </row>
    <row r="28" spans="1:6" x14ac:dyDescent="0.3">
      <c r="A28" s="16"/>
      <c r="B28" s="16"/>
      <c r="C28" s="16"/>
      <c r="D28" s="16"/>
      <c r="E28" s="16"/>
      <c r="F28" s="16"/>
    </row>
    <row r="29" spans="1:6" x14ac:dyDescent="0.3">
      <c r="A29" s="16"/>
      <c r="B29" s="16"/>
      <c r="C29" s="16"/>
      <c r="D29" s="16"/>
      <c r="E29" s="16"/>
      <c r="F29" s="16"/>
    </row>
    <row r="30" spans="1:6" x14ac:dyDescent="0.3">
      <c r="A30" s="16"/>
      <c r="B30" s="16"/>
      <c r="C30" s="16"/>
      <c r="D30" s="16"/>
      <c r="E30" s="16"/>
      <c r="F30" s="16"/>
    </row>
    <row r="31" spans="1:6" x14ac:dyDescent="0.3">
      <c r="A31" s="16"/>
      <c r="B31" s="16"/>
      <c r="C31" s="16"/>
      <c r="D31" s="16"/>
      <c r="E31" s="16"/>
      <c r="F31" s="16"/>
    </row>
    <row r="32" spans="1:6" x14ac:dyDescent="0.3">
      <c r="A32" s="16"/>
      <c r="B32" s="16"/>
      <c r="C32" s="16"/>
      <c r="D32" s="16"/>
      <c r="E32" s="16"/>
      <c r="F32" s="16"/>
    </row>
    <row r="33" spans="1:6" x14ac:dyDescent="0.3">
      <c r="A33" s="16"/>
      <c r="B33" s="16"/>
      <c r="C33" s="16"/>
      <c r="D33" s="16"/>
      <c r="E33" s="16"/>
      <c r="F33" s="16"/>
    </row>
    <row r="34" spans="1:6" x14ac:dyDescent="0.3">
      <c r="A34" s="16"/>
      <c r="B34" s="16"/>
      <c r="C34" s="16"/>
      <c r="D34" s="16"/>
      <c r="E34" s="16"/>
      <c r="F34" s="16"/>
    </row>
    <row r="35" spans="1:6" x14ac:dyDescent="0.3">
      <c r="A35" s="16"/>
      <c r="B35" s="16"/>
      <c r="C35" s="16"/>
      <c r="D35" s="16"/>
      <c r="E35" s="16"/>
      <c r="F35" s="16"/>
    </row>
    <row r="36" spans="1:6" x14ac:dyDescent="0.3">
      <c r="A36" s="16"/>
      <c r="B36" s="16"/>
      <c r="C36" s="16"/>
      <c r="D36" s="16"/>
      <c r="E36" s="16"/>
      <c r="F36" s="16"/>
    </row>
    <row r="37" spans="1:6" x14ac:dyDescent="0.3">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Аркуші</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Kniaziev, Volodymyr GIZ UA</cp:lastModifiedBy>
  <cp:revision/>
  <cp:lastPrinted>2023-02-01T14:31:08Z</cp:lastPrinted>
  <dcterms:created xsi:type="dcterms:W3CDTF">2015-10-29T07:24:41Z</dcterms:created>
  <dcterms:modified xsi:type="dcterms:W3CDTF">2025-01-15T12:17:40Z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